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\"/>
    </mc:Choice>
  </mc:AlternateContent>
  <bookViews>
    <workbookView xWindow="-120" yWindow="-120" windowWidth="21840" windowHeight="13140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C10" i="21" l="1"/>
  <c r="F11" i="21"/>
  <c r="E12" i="11" l="1"/>
  <c r="D66" i="19"/>
  <c r="E66" i="19" s="1"/>
  <c r="D65" i="19" l="1"/>
  <c r="J17" i="11"/>
  <c r="G7" i="11" s="1"/>
  <c r="J7" i="11"/>
  <c r="K7" i="11"/>
  <c r="D12" i="11"/>
  <c r="D7" i="11" s="1"/>
  <c r="J17" i="12" l="1"/>
  <c r="E17" i="12"/>
  <c r="A2" i="11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4" i="18" l="1"/>
  <c r="D59" i="18" s="1"/>
  <c r="F59" i="18" s="1"/>
  <c r="D15" i="19"/>
  <c r="C94" i="7" l="1"/>
  <c r="B94" i="7"/>
  <c r="D6" i="10" l="1"/>
  <c r="F5" i="10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E18" i="12"/>
  <c r="F18" i="12" s="1"/>
  <c r="F17" i="12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2"/>
  <c r="A2" i="21"/>
  <c r="A2" i="22"/>
  <c r="C15" i="7" l="1"/>
  <c r="D12" i="19" s="1"/>
  <c r="F12" i="2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E23" i="22" s="1"/>
  <c r="D7" i="22"/>
  <c r="C7" i="22"/>
  <c r="D9" i="10"/>
  <c r="E9" i="10" s="1"/>
  <c r="D8" i="9"/>
  <c r="E8" i="9" s="1"/>
  <c r="F23" i="22" l="1"/>
  <c r="D23" i="22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48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<sst xmlns="http://schemas.openxmlformats.org/spreadsheetml/2006/main" count="647" uniqueCount="266">
  <si>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</si>
  <si>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</si>
  <si>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</si>
  <si>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</si>
  <si>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</si>
  <si>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</si>
  <si>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</si>
  <si>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</si>
  <si>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</si>
  <si>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</si>
  <si>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</si>
  <si>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</si>
  <si>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</si>
  <si>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</si>
  <si>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</si>
  <si>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</si>
  <si>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</si>
  <si>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</si>
  <si>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</si>
  <si>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</si>
  <si>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</si>
  <si>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</si>
  <si>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</si>
  <si>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</si>
  <si>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</si>
  <si>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</si>
  <si>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</si>
  <si>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</si>
  <si>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</si>
  <si>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</si>
  <si>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</si>
  <si>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</si>
  <si>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</si>
  <si>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</si>
  <si>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</si>
  <si>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</si>
  <si>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</si>
  <si>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</si>
  <si>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</si>
  <si>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</si>
  <si>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</si>
  <si>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</si>
  <si>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</si>
  <si>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</si>
  <si>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</si>
  <si>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</si>
  <si>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</si>
  <si>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</si>
  <si>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</si>
  <si>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</si>
  <si>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</si>
  <si>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</si>
  <si>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</si>
  <si>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</si>
  <si>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</si>
  <si>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</si>
  <si>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</si>
  <si>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</si>
  <si>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</si>
  <si>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</si>
  <si>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</si>
  <si>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</si>
  <si>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</si>
  <si>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</si>
  <si>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</si>
  <si>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</si>
  <si>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</si>
  <si>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</si>
  <si>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</si>
  <si>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</si>
  <si>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</si>
  <si>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</si>
  <si>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</si>
  <si>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</si>
  <si>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</si>
  <si>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</si>
  <si>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</si>
  <si>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</si>
  <si>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</si>
  <si>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</si>
  <si>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</si>
  <si>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</si>
  <si>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</si>
  <si>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</si>
  <si>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</si>
  <si>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</si>
  <si>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</si>
  <si>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</si>
  <si>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</si>
  <si>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</si>
  <si>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</si>
  <si>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</si>
  <si>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</si>
  <si>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</si>
  <si>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</si>
  <si>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</si>
  <si>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</si>
  <si>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</si>
  <si>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</si>
  <si>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</si>
  <si>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</si>
  <si>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</si>
  <si>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</si>
  <si>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</si>
  <si>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</si>
  <si>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</si>
  <si>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</si>
  <si>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</si>
  <si>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</si>
  <si>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</si>
  <si>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</si>
  <si>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</si>
  <si>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</si>
  <si>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</si>
  <si>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</si>
  <si>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</si>
  <si>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</si>
  <si>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</si>
  <si>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</si>
  <si>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</si>
  <si>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</si>
  <si>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</si>
  <si>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</si>
  <si>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</si>
  <si>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</si>
  <si>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</si>
  <si>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</si>
  <si>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</si>
  <si>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</si>
  <si>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</si>
  <si>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</si>
  <si>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</si>
  <si>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</si>
  <si>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</si>
  <si>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</si>
  <si>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</si>
  <si>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</si>
  <si>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</si>
  <si>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</si>
  <si>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</si>
  <si>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</si>
  <si>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</si>
  <si>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</si>
  <si>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</si>
  <si>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</si>
  <si>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</si>
  <si>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</si>
  <si>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</si>
  <si>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</si>
  <si>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</si>
  <si>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</si>
  <si>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</si>
  <si>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</si>
  <si>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</si>
  <si>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</si>
  <si>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</si>
  <si>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</si>
  <si>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</si>
  <si>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</si>
  <si>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</si>
  <si>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</si>
  <si>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</si>
  <si>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</si>
  <si>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</si>
  <si>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</si>
  <si>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</si>
  <si>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</si>
  <si>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</si>
  <si>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</si>
  <si>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</si>
  <si>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</si>
  <si>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</si>
  <si>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</si>
  <si>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</si>
  <si>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</si>
  <si>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</si>
  <si>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</si>
  <si>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</si>
  <si>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</si>
  <si>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</si>
  <si>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</si>
  <si>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</si>
  <si>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</si>
  <si>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</si>
  <si>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</si>
  <si>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</si>
  <si>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</si>
  <si>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</si>
  <si>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</si>
  <si>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</si>
  <si>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</si>
  <si>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</si>
  <si>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</si>
  <si>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</si>
  <si>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</si>
  <si>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</si>
  <si>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</si>
  <si>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</si>
  <si>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</si>
  <si>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</si>
  <si>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</si>
  <si>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</si>
  <si>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</si>
  <si>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</si>
  <si>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</si>
  <si>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</si>
  <si>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</si>
  <si>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</si>
  <si>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</si>
  <si>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</si>
  <si>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</si>
  <si>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</si>
  <si>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</si>
  <si>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</si>
  <si>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</si>
  <si>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</si>
  <si>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</si>
  <si>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</si>
  <si>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</si>
  <si>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</si>
  <si>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</si>
  <si>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</si>
  <si>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</si>
  <si>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</si>
  <si>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</si>
  <si>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</si>
  <si>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</si>
  <si>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</si>
  <si>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</si>
  <si>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</si>
  <si>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</si>
  <si>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</si>
  <si>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</si>
  <si>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</si>
  <si>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</si>
  <si>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</si>
  <si>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</si>
  <si>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</si>
  <si>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</si>
  <si>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</si>
  <si>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</si>
  <si>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</si>
  <si>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</si>
  <si>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</si>
  <si>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</si>
  <si>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</si>
  <si>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</si>
  <si>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</si>
  <si>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</si>
  <si>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</si>
  <si>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</si>
  <si>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</si>
  <si>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</si>
  <si>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</si>
  <si>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</si>
  <si>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</si>
  <si>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</si>
  <si>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</si>
  <si>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</si>
  <si>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 xml:space="preserve">«Երևանի Մ.Մալունցյանի անվան արվեստի դպրոց» ՀՈԱԿ-ի </t>
  </si>
  <si>
    <t>Ա.Մելքոնյան</t>
  </si>
  <si>
    <t>Ա.Գևորգյան</t>
  </si>
  <si>
    <t>Դահլիճի վարձակալության գծով</t>
  </si>
  <si>
    <t>/պետ.պատվերի գծով աշխատավարձ ըստ տարիֆիկացիայի /կցել/*</t>
  </si>
  <si>
    <t>Հավելված 7</t>
  </si>
  <si>
    <t>Հավելված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</si>
</sst>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10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0" fontId="27" fillId="0" borderId="12" xfId="0" applyFont="1" applyBorder="1" applyAlignment="1" applyProtection="1">
      <alignment horizontal="center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16" xfId="49" applyNumberFormat="1" applyFont="1" applyBorder="1" applyAlignment="1" applyProtection="1">
      <alignment horizontal="center" vertical="center" wrapText="1"/>
      <protection locked="0"/>
    </xf>
    <xf numFmtId="166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3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4" fillId="0" borderId="2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3" fontId="44" fillId="0" borderId="34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166" fontId="26" fillId="0" borderId="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6" fillId="0" borderId="0" xfId="45" applyNumberFormat="1" applyFont="1" applyAlignment="1">
      <alignment vertical="center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B78" sqref="B78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2.554687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238</v>
      </c>
      <c r="E4" s="47"/>
    </row>
    <row r="5" spans="1:14" ht="24" customHeight="1">
      <c r="C5" s="232"/>
      <c r="D5" s="232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44" t="s">
        <v>43</v>
      </c>
      <c r="B7" s="544"/>
      <c r="C7" s="544"/>
      <c r="D7" s="544"/>
      <c r="E7" s="50"/>
    </row>
    <row r="8" spans="1:14" ht="27.75" customHeight="1">
      <c r="A8" s="545" t="s">
        <v>259</v>
      </c>
      <c r="B8" s="545"/>
      <c r="C8" s="545"/>
      <c r="D8" s="545"/>
    </row>
    <row r="9" spans="1:14" ht="18.75" customHeight="1">
      <c r="A9" s="546" t="s">
        <v>235</v>
      </c>
      <c r="B9" s="546"/>
      <c r="C9" s="546"/>
      <c r="D9" s="546"/>
      <c r="E9" s="51"/>
      <c r="F9" s="52"/>
      <c r="G9" s="52"/>
      <c r="I9" s="52"/>
      <c r="J9" s="52"/>
      <c r="K9" s="52"/>
    </row>
    <row r="10" spans="1:14" ht="25.5" customHeight="1">
      <c r="A10" s="53"/>
      <c r="B10" s="53"/>
      <c r="C10" s="53"/>
      <c r="D10" s="54" t="s">
        <v>54</v>
      </c>
      <c r="E10" s="55"/>
      <c r="J10" s="9"/>
    </row>
    <row r="11" spans="1:14" ht="24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79598.399999999994</v>
      </c>
      <c r="E12" s="442" t="s">
        <v>216</v>
      </c>
    </row>
    <row r="13" spans="1:14" ht="33.75" customHeight="1">
      <c r="A13" s="198">
        <v>2</v>
      </c>
      <c r="B13" s="415" t="s">
        <v>195</v>
      </c>
      <c r="C13" s="61"/>
      <c r="D13" s="414">
        <f>+'Dramakan hosqer'!C16</f>
        <v>1525.2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3">
        <f>+'Dramakan hosqer'!C17</f>
        <v>6026</v>
      </c>
      <c r="E14" s="442" t="s">
        <v>209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210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4</v>
      </c>
      <c r="B20" s="199" t="s">
        <v>124</v>
      </c>
      <c r="C20" s="61"/>
      <c r="D20" s="312">
        <f>SUM(D21:D22)</f>
        <v>3749.4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542">
        <f>+D66</f>
        <v>3749.4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220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customHeight="1">
      <c r="A23" s="198">
        <v>5</v>
      </c>
      <c r="B23" s="201" t="s">
        <v>10</v>
      </c>
      <c r="C23" s="61"/>
      <c r="D23" s="310">
        <v>30</v>
      </c>
      <c r="E23" s="55"/>
    </row>
    <row r="24" spans="1:24" s="2" customFormat="1" ht="17.25" hidden="1" customHeight="1">
      <c r="A24" s="202">
        <v>11</v>
      </c>
      <c r="B24" s="80"/>
      <c r="C24" s="513"/>
      <c r="D24" s="310"/>
      <c r="E24" s="27"/>
    </row>
    <row r="25" spans="1:24" s="2" customFormat="1" ht="19.5" hidden="1" customHeight="1">
      <c r="A25" s="198">
        <v>12</v>
      </c>
      <c r="B25" s="203"/>
      <c r="C25" s="513"/>
      <c r="D25" s="310"/>
      <c r="E25" s="535" t="s">
        <v>207</v>
      </c>
    </row>
    <row r="26" spans="1:24" ht="24" customHeight="1">
      <c r="A26" s="56"/>
      <c r="B26" s="65" t="s">
        <v>30</v>
      </c>
      <c r="C26" s="58"/>
      <c r="D26" s="373">
        <f>SUM(D12:D20,D23:D25)</f>
        <v>90928.999999999985</v>
      </c>
      <c r="E26" s="55"/>
    </row>
    <row r="27" spans="1:24" ht="14.25" customHeight="1">
      <c r="A27" s="60"/>
      <c r="B27" s="56"/>
      <c r="C27" s="61"/>
      <c r="D27" s="312"/>
      <c r="E27" s="55"/>
    </row>
    <row r="28" spans="1:24" ht="21.75" customHeight="1">
      <c r="A28" s="56" t="s">
        <v>11</v>
      </c>
      <c r="B28" s="66" t="s">
        <v>128</v>
      </c>
      <c r="C28" s="59"/>
      <c r="D28" s="374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79796.899999999994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42">
        <f>+Ashkhatavardz!C8+Ashkhatavardz!J7</f>
        <v>5437.7999999999993</v>
      </c>
      <c r="E30" s="364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542">
        <f>+Ashkhatavardz!C9+Ashkhatavardz!L7</f>
        <v>3500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1453.4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817.4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59.3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42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10"/>
      <c r="E36" s="55"/>
    </row>
    <row r="37" spans="1:24" ht="18" customHeight="1">
      <c r="A37" s="198">
        <v>6</v>
      </c>
      <c r="B37" s="199" t="s">
        <v>19</v>
      </c>
      <c r="C37" s="64"/>
      <c r="D37" s="375">
        <f>SUM(D38:D40)</f>
        <v>187.2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41">
        <v>115.2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54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7.25" customHeight="1">
      <c r="A40" s="204">
        <v>6.2</v>
      </c>
      <c r="B40" s="40" t="s">
        <v>22</v>
      </c>
      <c r="C40" s="63"/>
      <c r="D40" s="541">
        <v>72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hidden="1" customHeight="1">
      <c r="A41" s="198">
        <v>8</v>
      </c>
      <c r="B41" s="199" t="s">
        <v>23</v>
      </c>
      <c r="C41" s="61"/>
      <c r="D41" s="310"/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7</v>
      </c>
      <c r="B42" s="199" t="s">
        <v>31</v>
      </c>
      <c r="C42" s="61"/>
      <c r="D42" s="310">
        <v>400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8</v>
      </c>
      <c r="B43" s="199" t="s">
        <v>24</v>
      </c>
      <c r="C43" s="61"/>
      <c r="D43" s="310">
        <v>100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9</v>
      </c>
      <c r="B44" s="235" t="s">
        <v>77</v>
      </c>
      <c r="C44" s="61"/>
      <c r="D44" s="310">
        <v>150</v>
      </c>
      <c r="E44" s="55"/>
    </row>
    <row r="45" spans="1:24" ht="18" customHeight="1">
      <c r="A45" s="198">
        <v>10</v>
      </c>
      <c r="B45" s="199" t="s">
        <v>50</v>
      </c>
      <c r="C45" s="61"/>
      <c r="D45" s="310">
        <v>100</v>
      </c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customHeight="1">
      <c r="A48" s="198">
        <v>11</v>
      </c>
      <c r="B48" s="199" t="s">
        <v>25</v>
      </c>
      <c r="C48" s="61"/>
      <c r="D48" s="310">
        <v>1450</v>
      </c>
      <c r="E48" s="55"/>
      <c r="F48" s="62"/>
    </row>
    <row r="49" spans="1:5" ht="18" customHeight="1">
      <c r="A49" s="198">
        <v>12</v>
      </c>
      <c r="B49" s="199" t="s">
        <v>26</v>
      </c>
      <c r="C49" s="61"/>
      <c r="D49" s="310">
        <v>60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customHeight="1">
      <c r="A53" s="198">
        <v>13</v>
      </c>
      <c r="B53" s="199" t="s">
        <v>78</v>
      </c>
      <c r="C53" s="61"/>
      <c r="D53" s="310">
        <v>35</v>
      </c>
      <c r="E53" s="55"/>
    </row>
    <row r="54" spans="1:5" ht="18.75" customHeight="1">
      <c r="A54" s="198">
        <v>14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15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202</v>
      </c>
      <c r="C59" s="61"/>
      <c r="D59" s="310"/>
      <c r="E59" s="55"/>
    </row>
    <row r="60" spans="1:5" ht="18.75" hidden="1" customHeight="1">
      <c r="A60" s="198">
        <v>27</v>
      </c>
      <c r="B60" s="201" t="s">
        <v>203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customHeight="1">
      <c r="A63" s="198">
        <v>16</v>
      </c>
      <c r="B63" s="55" t="s">
        <v>262</v>
      </c>
      <c r="C63" s="62"/>
      <c r="D63" s="310">
        <v>480</v>
      </c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5" t="s">
        <v>206</v>
      </c>
    </row>
    <row r="65" spans="1:15" ht="18.75" customHeight="1">
      <c r="A65" s="198">
        <v>17</v>
      </c>
      <c r="B65" s="80" t="s">
        <v>27</v>
      </c>
      <c r="C65" s="61"/>
      <c r="D65" s="310">
        <f>3610.4+496.4</f>
        <v>4106.8</v>
      </c>
      <c r="E65" s="55"/>
    </row>
    <row r="66" spans="1:15" s="3" customFormat="1" ht="18.75" customHeight="1">
      <c r="A66" s="205">
        <v>17.100000000000001</v>
      </c>
      <c r="B66" s="73" t="s">
        <v>81</v>
      </c>
      <c r="C66" s="63"/>
      <c r="D66" s="310">
        <f>3500+249.4</f>
        <v>3749.4</v>
      </c>
      <c r="E66" s="540">
        <f>+D65-D66</f>
        <v>357.40000000000009</v>
      </c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customHeight="1">
      <c r="A68" s="198">
        <v>18</v>
      </c>
      <c r="B68" s="199" t="s">
        <v>70</v>
      </c>
      <c r="C68" s="61"/>
      <c r="D68" s="310">
        <v>1593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3">
        <f>SUM(D29,D32:D37,D41:D65,D67:D68)</f>
        <v>90928.999999999985</v>
      </c>
      <c r="E69" s="370">
        <f>+D26-D69</f>
        <v>0</v>
      </c>
    </row>
    <row r="70" spans="1:15" ht="22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6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6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96.6" customHeight="1">
      <c r="B76" s="536" t="s">
        <v>236</v>
      </c>
      <c r="D76" s="441" t="s">
        <v>258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82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53" zoomScaleSheetLayoutView="100" workbookViewId="0">
      <selection activeCell="C2" sqref="C2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11" t="s">
        <v>265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3.25" customHeight="1">
      <c r="A4" s="93"/>
      <c r="B4" s="98"/>
      <c r="C4" s="232" t="s">
        <v>238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1.75" customHeight="1">
      <c r="A5" s="93"/>
      <c r="B5" s="98"/>
      <c r="C5" s="232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9" t="s">
        <v>43</v>
      </c>
      <c r="B7" s="549"/>
      <c r="C7" s="549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5" t="str">
        <f>+'Ekamut-caxs'!A8:D8</f>
        <v xml:space="preserve">«Երևանի Մ.Մալունցյանի անվան արվեստի դպրոց» ՀՈԱԿ-ի </v>
      </c>
      <c r="B8" s="545"/>
      <c r="C8" s="545"/>
      <c r="D8" s="132"/>
      <c r="E8" s="4"/>
      <c r="F8" s="362"/>
      <c r="G8" s="362"/>
      <c r="H8" s="49"/>
      <c r="I8" s="6"/>
      <c r="J8" s="6"/>
      <c r="K8" s="6"/>
    </row>
    <row r="9" spans="1:11" s="7" customFormat="1" ht="18.75" customHeight="1">
      <c r="A9" s="546" t="s">
        <v>237</v>
      </c>
      <c r="B9" s="546"/>
      <c r="C9" s="546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8"/>
      <c r="I12" s="112"/>
      <c r="J12" s="112"/>
      <c r="K12" s="112"/>
    </row>
    <row r="13" spans="1:11" s="95" customFormat="1" ht="33.75" customHeight="1">
      <c r="A13" s="13" t="s">
        <v>7</v>
      </c>
      <c r="B13" s="14" t="s">
        <v>34</v>
      </c>
      <c r="C13" s="347">
        <f>+'Dramakani hamematakan'!D6</f>
        <v>656.6</v>
      </c>
      <c r="D13" s="547"/>
      <c r="E13" s="548"/>
      <c r="F13" s="367"/>
      <c r="G13" s="367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7">
        <f>SUM(C15:C26)</f>
        <v>87179.599999999991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6" t="s">
        <v>119</v>
      </c>
      <c r="C15" s="338">
        <f>+'Pastaci finansav.'!C11</f>
        <v>79598.399999999994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5" t="s">
        <v>195</v>
      </c>
      <c r="C16" s="338">
        <f>+'Pastaci finansav.'!D11</f>
        <v>1525.2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39" t="s">
        <v>8</v>
      </c>
      <c r="C17" s="338">
        <f>+'Pastaci finansav.'!E11</f>
        <v>6026</v>
      </c>
      <c r="D17" s="9" t="s">
        <v>208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0" t="s">
        <v>55</v>
      </c>
      <c r="C18" s="337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1" t="s">
        <v>65</v>
      </c>
      <c r="C19" s="337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8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6" t="s">
        <v>9</v>
      </c>
      <c r="C21" s="338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6" t="s">
        <v>74</v>
      </c>
      <c r="C22" s="338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6" t="s">
        <v>35</v>
      </c>
      <c r="C23" s="337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customHeight="1">
      <c r="A24" s="79">
        <v>4</v>
      </c>
      <c r="B24" s="336" t="s">
        <v>10</v>
      </c>
      <c r="C24" s="338">
        <f>+'Ekamut-caxs'!D23</f>
        <v>30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2"/>
      <c r="C25" s="337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2"/>
      <c r="C26" s="337">
        <f>+'Ekamut-caxs'!D25</f>
        <v>0</v>
      </c>
      <c r="D26" s="130" t="s">
        <v>207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7">
        <f>C28+C71+C84</f>
        <v>85885.799999999988</v>
      </c>
      <c r="D27" s="377">
        <f>+C13-C69</f>
        <v>248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7">
        <f>SUM(C29,C32:C37,C41:C65,C69:C70)</f>
        <v>85637.799999999988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3" t="s">
        <v>12</v>
      </c>
      <c r="C29" s="338">
        <f>+'Ekamut-caxs'!D29</f>
        <v>79796.899999999994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1">
        <f>+'Ekamut-caxs'!D30</f>
        <v>5437.7999999999993</v>
      </c>
      <c r="D30" s="365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1">
        <f>+'Ekamut-caxs'!D31</f>
        <v>3500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9" t="s">
        <v>15</v>
      </c>
      <c r="C32" s="338">
        <f>+'Ekamut-caxs'!D32</f>
        <v>1453.4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9" t="s">
        <v>14</v>
      </c>
      <c r="C33" s="338">
        <f>+'Ekamut-caxs'!D33</f>
        <v>817.4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9" t="s">
        <v>16</v>
      </c>
      <c r="C34" s="338">
        <f>+'Ekamut-caxs'!D34</f>
        <v>59.3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9" t="s">
        <v>17</v>
      </c>
      <c r="C35" s="338">
        <f>+'Ekamut-caxs'!D35</f>
        <v>42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hidden="1" customHeight="1">
      <c r="A36" s="79">
        <v>6</v>
      </c>
      <c r="B36" s="339" t="s">
        <v>18</v>
      </c>
      <c r="C36" s="338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6</v>
      </c>
      <c r="B37" s="339" t="s">
        <v>19</v>
      </c>
      <c r="C37" s="338">
        <f>SUM(C38:C40)</f>
        <v>187.2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6.1</v>
      </c>
      <c r="B38" s="33" t="s">
        <v>20</v>
      </c>
      <c r="C38" s="338">
        <f>+'Ekamut-caxs'!D38</f>
        <v>115.2</v>
      </c>
    </row>
    <row r="39" spans="1:11" ht="18" hidden="1" customHeight="1">
      <c r="A39" s="28">
        <v>7.2</v>
      </c>
      <c r="B39" s="33" t="s">
        <v>21</v>
      </c>
      <c r="C39" s="338">
        <f>+'Ekamut-caxs'!D39</f>
        <v>0</v>
      </c>
    </row>
    <row r="40" spans="1:11" ht="18" customHeight="1">
      <c r="A40" s="28">
        <v>6.2</v>
      </c>
      <c r="B40" s="33" t="s">
        <v>22</v>
      </c>
      <c r="C40" s="338">
        <f>+'Ekamut-caxs'!D40</f>
        <v>72</v>
      </c>
    </row>
    <row r="41" spans="1:11" s="120" customFormat="1" ht="18" hidden="1" customHeight="1">
      <c r="A41" s="79">
        <v>8</v>
      </c>
      <c r="B41" s="339" t="s">
        <v>23</v>
      </c>
      <c r="C41" s="338">
        <f>+'Ekamut-caxs'!D41</f>
        <v>0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7</v>
      </c>
      <c r="B42" s="339" t="s">
        <v>31</v>
      </c>
      <c r="C42" s="337">
        <f>+'Ekamut-caxs'!D42</f>
        <v>400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8</v>
      </c>
      <c r="B43" s="339" t="s">
        <v>24</v>
      </c>
      <c r="C43" s="337">
        <f>+'Ekamut-caxs'!D43</f>
        <v>100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9</v>
      </c>
      <c r="B44" s="344" t="s">
        <v>77</v>
      </c>
      <c r="C44" s="337">
        <f>+'Ekamut-caxs'!D44</f>
        <v>150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customHeight="1">
      <c r="A45" s="79">
        <v>10</v>
      </c>
      <c r="B45" s="339" t="s">
        <v>50</v>
      </c>
      <c r="C45" s="338">
        <f>+'Ekamut-caxs'!D45</f>
        <v>100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9" t="s">
        <v>121</v>
      </c>
      <c r="C46" s="338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9" t="s">
        <v>122</v>
      </c>
      <c r="C47" s="338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customHeight="1">
      <c r="A48" s="79">
        <v>11</v>
      </c>
      <c r="B48" s="339" t="s">
        <v>25</v>
      </c>
      <c r="C48" s="338">
        <f>+'Ekamut-caxs'!D48</f>
        <v>1450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39" t="s">
        <v>26</v>
      </c>
      <c r="C49" s="338">
        <f>+'Ekamut-caxs'!D49</f>
        <v>60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39" t="s">
        <v>69</v>
      </c>
      <c r="C50" s="338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9" t="s">
        <v>56</v>
      </c>
      <c r="C51" s="338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9" t="s">
        <v>47</v>
      </c>
      <c r="C52" s="338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13</v>
      </c>
      <c r="B53" s="339" t="s">
        <v>78</v>
      </c>
      <c r="C53" s="338">
        <f>+'Ekamut-caxs'!D53</f>
        <v>35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14</v>
      </c>
      <c r="B54" s="339" t="s">
        <v>79</v>
      </c>
      <c r="C54" s="338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15</v>
      </c>
      <c r="B55" s="339" t="s">
        <v>48</v>
      </c>
      <c r="C55" s="338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9" t="s">
        <v>123</v>
      </c>
      <c r="C56" s="338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9" t="s">
        <v>49</v>
      </c>
      <c r="C57" s="338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9" t="s">
        <v>66</v>
      </c>
      <c r="C58" s="338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12" t="s">
        <v>202</v>
      </c>
      <c r="C59" s="338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7" t="s">
        <v>203</v>
      </c>
      <c r="C60" s="338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9" t="s">
        <v>80</v>
      </c>
      <c r="C61" s="338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9" t="s">
        <v>136</v>
      </c>
      <c r="C62" s="338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customHeight="1">
      <c r="A63" s="79">
        <v>16</v>
      </c>
      <c r="B63" s="359" t="s">
        <v>262</v>
      </c>
      <c r="C63" s="337">
        <f>+'Ekamut-caxs'!D63</f>
        <v>480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9"/>
      <c r="C64" s="337">
        <f>+'Ekamut-caxs'!D64</f>
        <v>0</v>
      </c>
      <c r="D64" s="130" t="s">
        <v>206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0" t="s">
        <v>37</v>
      </c>
      <c r="C65" s="338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17</v>
      </c>
      <c r="B69" s="345" t="s">
        <v>39</v>
      </c>
      <c r="C69" s="338">
        <f>+'Deb. ev kreditor'!D59-'Deb. ev kreditor'!D54</f>
        <v>408.6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6" t="s">
        <v>88</v>
      </c>
      <c r="C70" s="337"/>
      <c r="D70" s="137" t="s">
        <v>228</v>
      </c>
      <c r="E70" s="111"/>
      <c r="F70" s="111"/>
      <c r="G70" s="111"/>
      <c r="H70" s="111"/>
      <c r="I70" s="119"/>
      <c r="J70" s="119"/>
      <c r="K70" s="119"/>
    </row>
    <row r="71" spans="1:11" s="102" customFormat="1" ht="21" customHeight="1">
      <c r="A71" s="45" t="s">
        <v>59</v>
      </c>
      <c r="B71" s="105" t="s">
        <v>62</v>
      </c>
      <c r="C71" s="347">
        <f>C72+C80</f>
        <v>248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1.75" customHeight="1">
      <c r="A72" s="91">
        <v>1</v>
      </c>
      <c r="B72" s="348" t="s">
        <v>92</v>
      </c>
      <c r="C72" s="338">
        <f>SUM(C73:C79)</f>
        <v>248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customHeight="1">
      <c r="A73" s="91">
        <v>1.1000000000000001</v>
      </c>
      <c r="B73" s="349" t="s">
        <v>89</v>
      </c>
      <c r="C73" s="337">
        <v>248</v>
      </c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49" t="s">
        <v>90</v>
      </c>
      <c r="C74" s="337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9" t="s">
        <v>91</v>
      </c>
      <c r="C75" s="337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9" t="s">
        <v>204</v>
      </c>
      <c r="C76" s="337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9" t="s">
        <v>67</v>
      </c>
      <c r="C77" s="337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0" t="s">
        <v>68</v>
      </c>
      <c r="C78" s="337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0"/>
      <c r="C79" s="337"/>
      <c r="D79" s="537" t="s">
        <v>205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8" t="s">
        <v>93</v>
      </c>
      <c r="C80" s="338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8" t="s">
        <v>64</v>
      </c>
      <c r="C81" s="337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1" t="s">
        <v>63</v>
      </c>
      <c r="C82" s="337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8" t="s">
        <v>52</v>
      </c>
      <c r="C83" s="337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133</v>
      </c>
      <c r="C84" s="347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3" t="s">
        <v>230</v>
      </c>
      <c r="C85" s="337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3"/>
      <c r="C86" s="337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6.75" customHeight="1">
      <c r="A87" s="13" t="s">
        <v>40</v>
      </c>
      <c r="B87" s="14" t="s">
        <v>41</v>
      </c>
      <c r="C87" s="347">
        <f>C13+C14-C27</f>
        <v>1950.4000000000087</v>
      </c>
      <c r="D87" s="547"/>
      <c r="E87" s="548"/>
      <c r="F87" s="367"/>
      <c r="G87" s="367"/>
      <c r="H87" s="310"/>
      <c r="I87" s="121"/>
      <c r="J87" s="121"/>
      <c r="K87" s="121"/>
    </row>
    <row r="88" spans="1:11" s="102" customFormat="1" ht="18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" hidden="1" customHeight="1">
      <c r="B89" s="19" t="s">
        <v>2</v>
      </c>
      <c r="C89" s="378" t="str">
        <f>+'Ekamut-caxs'!C71</f>
        <v>Ա.Մելքոնյան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+'Ekamut-caxs'!C73</f>
        <v>Ա.Գևորգյան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20" customFormat="1" ht="95.4" customHeight="1">
      <c r="B94" s="536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36" zoomScaleSheetLayoutView="100" workbookViewId="0">
      <selection activeCell="A45" sqref="A45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3.44140625" style="21" customWidth="1"/>
    <col min="6" max="6" width="47.44140625" style="526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50" t="s">
        <v>57</v>
      </c>
      <c r="B1" s="550"/>
      <c r="C1" s="550"/>
      <c r="D1" s="550"/>
      <c r="E1" s="550"/>
      <c r="F1" s="550"/>
    </row>
    <row r="2" spans="1:18" s="23" customFormat="1" ht="25.5" customHeight="1">
      <c r="A2" s="545" t="str">
        <f>+'Ekamut-caxs'!A8:D8</f>
        <v xml:space="preserve">«Երևանի Մ.Մալունցյանի անվան արվեստի դպրոց» ՀՈԱԿ-ի </v>
      </c>
      <c r="B2" s="545"/>
      <c r="C2" s="545"/>
      <c r="D2" s="545"/>
      <c r="E2" s="545"/>
      <c r="F2" s="545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3" t="s">
        <v>239</v>
      </c>
      <c r="B3" s="553"/>
      <c r="C3" s="553"/>
      <c r="D3" s="553"/>
      <c r="E3" s="553"/>
      <c r="F3" s="553"/>
      <c r="G3" s="24"/>
      <c r="H3" s="24"/>
      <c r="I3" s="24"/>
    </row>
    <row r="4" spans="1:18" ht="20.25" customHeight="1">
      <c r="F4" s="527" t="s">
        <v>0</v>
      </c>
    </row>
    <row r="5" spans="1:18" ht="75" customHeight="1">
      <c r="A5" s="84" t="s">
        <v>3</v>
      </c>
      <c r="B5" s="85" t="s">
        <v>33</v>
      </c>
      <c r="C5" s="303" t="s">
        <v>179</v>
      </c>
      <c r="D5" s="303" t="s">
        <v>180</v>
      </c>
      <c r="E5" s="86" t="s">
        <v>53</v>
      </c>
      <c r="F5" s="509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1">
        <f>SUM(C7:C15,C18:C20)</f>
        <v>91188.599999999991</v>
      </c>
      <c r="D6" s="371">
        <f>SUM(D7:D15,D18:D20)</f>
        <v>90928.999999999985</v>
      </c>
      <c r="E6" s="371">
        <f t="shared" ref="E6:E62" si="0">D6-C6</f>
        <v>-259.60000000000582</v>
      </c>
      <c r="F6" s="528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9" t="s">
        <v>119</v>
      </c>
      <c r="C7" s="352">
        <v>79598.399999999994</v>
      </c>
      <c r="D7" s="353">
        <f>+'Ekamut-caxs'!D12</f>
        <v>79598.399999999994</v>
      </c>
      <c r="E7" s="353">
        <f t="shared" si="0"/>
        <v>0</v>
      </c>
      <c r="F7" s="35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5" t="s">
        <v>195</v>
      </c>
      <c r="C8" s="352">
        <v>1525.2</v>
      </c>
      <c r="D8" s="353">
        <f>+'Ekamut-caxs'!D13</f>
        <v>1525.2</v>
      </c>
      <c r="E8" s="353">
        <f t="shared" ref="E8" si="1">D8-C8</f>
        <v>0</v>
      </c>
      <c r="F8" s="354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9" t="s">
        <v>8</v>
      </c>
      <c r="C9" s="352">
        <v>6540</v>
      </c>
      <c r="D9" s="353">
        <f>+'Ekamut-caxs'!D14</f>
        <v>6026</v>
      </c>
      <c r="E9" s="353">
        <f>D9-C9</f>
        <v>-514</v>
      </c>
      <c r="F9" s="35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9" t="s">
        <v>55</v>
      </c>
      <c r="C10" s="354"/>
      <c r="D10" s="353">
        <f>+'Ekamut-caxs'!D15</f>
        <v>0</v>
      </c>
      <c r="E10" s="353">
        <f t="shared" si="0"/>
        <v>0</v>
      </c>
      <c r="F10" s="35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9" t="s">
        <v>65</v>
      </c>
      <c r="C11" s="354"/>
      <c r="D11" s="353">
        <f>+'Ekamut-caxs'!D16</f>
        <v>0</v>
      </c>
      <c r="E11" s="353">
        <f t="shared" si="0"/>
        <v>0</v>
      </c>
      <c r="F11" s="35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4"/>
      <c r="D12" s="353">
        <f>+'Ekamut-caxs'!D17</f>
        <v>0</v>
      </c>
      <c r="E12" s="353">
        <f t="shared" si="0"/>
        <v>0</v>
      </c>
      <c r="F12" s="35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9" t="s">
        <v>9</v>
      </c>
      <c r="C13" s="354"/>
      <c r="D13" s="353">
        <f>+'Ekamut-caxs'!D18</f>
        <v>0</v>
      </c>
      <c r="E13" s="353">
        <f t="shared" si="0"/>
        <v>0</v>
      </c>
      <c r="F13" s="35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6" t="s">
        <v>74</v>
      </c>
      <c r="C14" s="354"/>
      <c r="D14" s="353">
        <f>+'Ekamut-caxs'!D19</f>
        <v>0</v>
      </c>
      <c r="E14" s="353">
        <f t="shared" si="0"/>
        <v>0</v>
      </c>
      <c r="F14" s="35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22.5" customHeight="1">
      <c r="A15" s="79">
        <v>4</v>
      </c>
      <c r="B15" s="355" t="s">
        <v>124</v>
      </c>
      <c r="C15" s="356">
        <f>SUM(C16:C17)</f>
        <v>3500</v>
      </c>
      <c r="D15" s="356">
        <f>SUM(D16:D17)</f>
        <v>3749.4</v>
      </c>
      <c r="E15" s="353">
        <f t="shared" si="0"/>
        <v>249.40000000000009</v>
      </c>
      <c r="F15" s="354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4.0999999999999996</v>
      </c>
      <c r="B16" s="33" t="s">
        <v>75</v>
      </c>
      <c r="C16" s="313">
        <v>3500</v>
      </c>
      <c r="D16" s="314">
        <f>+'Ekamut-caxs'!D21</f>
        <v>3749.4</v>
      </c>
      <c r="E16" s="314">
        <f t="shared" si="0"/>
        <v>249.40000000000009</v>
      </c>
      <c r="F16" s="313"/>
      <c r="G16" s="27"/>
    </row>
    <row r="17" spans="1:18" ht="18.75" hidden="1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5</v>
      </c>
      <c r="B18" s="357" t="s">
        <v>10</v>
      </c>
      <c r="C18" s="354">
        <v>25</v>
      </c>
      <c r="D18" s="353">
        <f>+'Ekamut-caxs'!D23</f>
        <v>30</v>
      </c>
      <c r="E18" s="353">
        <f t="shared" si="0"/>
        <v>5</v>
      </c>
      <c r="F18" s="35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2"/>
      <c r="C19" s="354"/>
      <c r="D19" s="352">
        <f>+'Ekamut-caxs'!D24</f>
        <v>0</v>
      </c>
      <c r="E19" s="352">
        <f>D19-C19</f>
        <v>0</v>
      </c>
      <c r="F19" s="354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2"/>
      <c r="C20" s="354"/>
      <c r="D20" s="352">
        <f>+'Ekamut-caxs'!D25</f>
        <v>0</v>
      </c>
      <c r="E20" s="352">
        <f>D20-C20</f>
        <v>0</v>
      </c>
      <c r="F20" s="354"/>
      <c r="G20" s="74" t="s">
        <v>207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2">
        <f>SUM(C22,C25:C30,C34:C58,C60:C61)</f>
        <v>91188.6</v>
      </c>
      <c r="D21" s="372">
        <f>SUM(D22,D25:D30,D34:D58,D60:D61)</f>
        <v>90928.999999999985</v>
      </c>
      <c r="E21" s="371">
        <f t="shared" si="0"/>
        <v>-259.60000000002037</v>
      </c>
      <c r="F21" s="528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3" t="s">
        <v>12</v>
      </c>
      <c r="C22" s="354">
        <v>82072.5</v>
      </c>
      <c r="D22" s="356">
        <f>+'Ekamut-caxs'!D29</f>
        <v>79796.899999999994</v>
      </c>
      <c r="E22" s="353">
        <f t="shared" si="0"/>
        <v>-2275.6000000000058</v>
      </c>
      <c r="F22" s="354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>
        <v>6355.9</v>
      </c>
      <c r="D23" s="358">
        <f>+'Ekamut-caxs'!D30</f>
        <v>5437.7999999999993</v>
      </c>
      <c r="E23" s="314">
        <f>D23-C23</f>
        <v>-918.10000000000036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8">
        <f>+'Ekamut-caxs'!D31</f>
        <v>3500</v>
      </c>
      <c r="E24" s="314">
        <f>D24-C24</f>
        <v>3500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9" t="s">
        <v>15</v>
      </c>
      <c r="C25" s="354">
        <v>1357.8</v>
      </c>
      <c r="D25" s="356">
        <f>+'Ekamut-caxs'!D32</f>
        <v>1453.4</v>
      </c>
      <c r="E25" s="353">
        <f t="shared" si="0"/>
        <v>95.600000000000136</v>
      </c>
      <c r="F25" s="35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9" t="s">
        <v>14</v>
      </c>
      <c r="C26" s="354">
        <v>1021.3</v>
      </c>
      <c r="D26" s="356">
        <f>+'Ekamut-caxs'!D33</f>
        <v>817.4</v>
      </c>
      <c r="E26" s="353">
        <f t="shared" si="0"/>
        <v>-203.89999999999998</v>
      </c>
      <c r="F26" s="35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9" t="s">
        <v>16</v>
      </c>
      <c r="C27" s="354">
        <v>34.1</v>
      </c>
      <c r="D27" s="356">
        <f>+'Ekamut-caxs'!D34</f>
        <v>59.3</v>
      </c>
      <c r="E27" s="353">
        <f t="shared" si="0"/>
        <v>25.199999999999996</v>
      </c>
      <c r="F27" s="354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9" t="s">
        <v>17</v>
      </c>
      <c r="C28" s="354">
        <v>42</v>
      </c>
      <c r="D28" s="356">
        <f>+'Ekamut-caxs'!D35</f>
        <v>42</v>
      </c>
      <c r="E28" s="353">
        <f t="shared" si="0"/>
        <v>0</v>
      </c>
      <c r="F28" s="35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9" t="s">
        <v>18</v>
      </c>
      <c r="C29" s="354"/>
      <c r="D29" s="356">
        <f>+'Ekamut-caxs'!D36</f>
        <v>0</v>
      </c>
      <c r="E29" s="353">
        <f t="shared" si="0"/>
        <v>0</v>
      </c>
      <c r="F29" s="35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6</v>
      </c>
      <c r="B30" s="339" t="s">
        <v>19</v>
      </c>
      <c r="C30" s="356">
        <f>SUM(C31:C33)</f>
        <v>187.2</v>
      </c>
      <c r="D30" s="356">
        <f>SUM(D31:D33)</f>
        <v>187.2</v>
      </c>
      <c r="E30" s="353">
        <f t="shared" si="0"/>
        <v>0</v>
      </c>
      <c r="F30" s="35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6.1</v>
      </c>
      <c r="B31" s="33" t="s">
        <v>20</v>
      </c>
      <c r="C31" s="313">
        <v>115.2</v>
      </c>
      <c r="D31" s="358">
        <f>+'Ekamut-caxs'!D38</f>
        <v>115.2</v>
      </c>
      <c r="E31" s="314">
        <f t="shared" si="0"/>
        <v>0</v>
      </c>
      <c r="F31" s="313"/>
      <c r="G31" s="27"/>
    </row>
    <row r="32" spans="1:18" ht="21" hidden="1" customHeight="1">
      <c r="A32" s="28">
        <v>7.2</v>
      </c>
      <c r="B32" s="33" t="s">
        <v>21</v>
      </c>
      <c r="C32" s="313"/>
      <c r="D32" s="358">
        <f>+'Ekamut-caxs'!D39</f>
        <v>0</v>
      </c>
      <c r="E32" s="314">
        <f t="shared" si="0"/>
        <v>0</v>
      </c>
      <c r="F32" s="313"/>
      <c r="G32" s="27"/>
    </row>
    <row r="33" spans="1:18" ht="21" customHeight="1">
      <c r="A33" s="28">
        <v>6.2</v>
      </c>
      <c r="B33" s="33" t="s">
        <v>22</v>
      </c>
      <c r="C33" s="313">
        <v>72</v>
      </c>
      <c r="D33" s="358">
        <f>+'Ekamut-caxs'!D40</f>
        <v>72</v>
      </c>
      <c r="E33" s="314">
        <f t="shared" si="0"/>
        <v>0</v>
      </c>
      <c r="F33" s="313"/>
      <c r="G33" s="27"/>
    </row>
    <row r="34" spans="1:18" s="76" customFormat="1" ht="21" hidden="1" customHeight="1">
      <c r="A34" s="79">
        <v>8</v>
      </c>
      <c r="B34" s="339" t="s">
        <v>23</v>
      </c>
      <c r="C34" s="354"/>
      <c r="D34" s="356">
        <f>+'Ekamut-caxs'!D41</f>
        <v>0</v>
      </c>
      <c r="E34" s="353">
        <f t="shared" si="0"/>
        <v>0</v>
      </c>
      <c r="F34" s="35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7</v>
      </c>
      <c r="B35" s="339" t="s">
        <v>31</v>
      </c>
      <c r="C35" s="354">
        <v>400</v>
      </c>
      <c r="D35" s="356">
        <f>+'Ekamut-caxs'!D42</f>
        <v>400</v>
      </c>
      <c r="E35" s="353">
        <f t="shared" si="0"/>
        <v>0</v>
      </c>
      <c r="F35" s="35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8</v>
      </c>
      <c r="B36" s="339" t="s">
        <v>24</v>
      </c>
      <c r="C36" s="354">
        <v>100</v>
      </c>
      <c r="D36" s="356">
        <f>+'Ekamut-caxs'!D43</f>
        <v>100</v>
      </c>
      <c r="E36" s="353">
        <f t="shared" si="0"/>
        <v>0</v>
      </c>
      <c r="F36" s="35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9</v>
      </c>
      <c r="B37" s="344" t="s">
        <v>77</v>
      </c>
      <c r="C37" s="354">
        <v>150</v>
      </c>
      <c r="D37" s="356">
        <f>+'Ekamut-caxs'!D44</f>
        <v>150</v>
      </c>
      <c r="E37" s="353">
        <f t="shared" si="0"/>
        <v>0</v>
      </c>
      <c r="F37" s="35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10</v>
      </c>
      <c r="B38" s="339" t="s">
        <v>50</v>
      </c>
      <c r="C38" s="354">
        <v>100</v>
      </c>
      <c r="D38" s="356">
        <f>+'Ekamut-caxs'!D45</f>
        <v>100</v>
      </c>
      <c r="E38" s="353">
        <f t="shared" si="0"/>
        <v>0</v>
      </c>
      <c r="F38" s="35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hidden="1" customHeight="1">
      <c r="A39" s="79">
        <v>13</v>
      </c>
      <c r="B39" s="339" t="s">
        <v>121</v>
      </c>
      <c r="C39" s="354"/>
      <c r="D39" s="356">
        <f>+'Ekamut-caxs'!D46</f>
        <v>0</v>
      </c>
      <c r="E39" s="353">
        <f>D39-C39</f>
        <v>0</v>
      </c>
      <c r="F39" s="35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hidden="1" customHeight="1">
      <c r="A40" s="79">
        <v>14</v>
      </c>
      <c r="B40" s="339" t="s">
        <v>122</v>
      </c>
      <c r="C40" s="354"/>
      <c r="D40" s="356">
        <f>+'Ekamut-caxs'!D47</f>
        <v>0</v>
      </c>
      <c r="E40" s="353">
        <f t="shared" si="0"/>
        <v>0</v>
      </c>
      <c r="F40" s="35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11</v>
      </c>
      <c r="B41" s="339" t="s">
        <v>25</v>
      </c>
      <c r="C41" s="352">
        <v>1450</v>
      </c>
      <c r="D41" s="356">
        <f>+'Ekamut-caxs'!D48</f>
        <v>1450</v>
      </c>
      <c r="E41" s="353">
        <f t="shared" si="0"/>
        <v>0</v>
      </c>
      <c r="F41" s="35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12</v>
      </c>
      <c r="B42" s="339" t="s">
        <v>26</v>
      </c>
      <c r="C42" s="352">
        <v>60</v>
      </c>
      <c r="D42" s="356">
        <f>+'Ekamut-caxs'!D49</f>
        <v>60</v>
      </c>
      <c r="E42" s="353">
        <f>D42-C42</f>
        <v>0</v>
      </c>
      <c r="F42" s="35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17</v>
      </c>
      <c r="B43" s="339" t="s">
        <v>69</v>
      </c>
      <c r="C43" s="352"/>
      <c r="D43" s="356">
        <f>+'Ekamut-caxs'!D50</f>
        <v>0</v>
      </c>
      <c r="E43" s="353">
        <f>D43-C43</f>
        <v>0</v>
      </c>
      <c r="F43" s="35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18</v>
      </c>
      <c r="B44" s="339" t="s">
        <v>56</v>
      </c>
      <c r="C44" s="352"/>
      <c r="D44" s="356">
        <f>+'Ekamut-caxs'!D51</f>
        <v>0</v>
      </c>
      <c r="E44" s="353">
        <f>D44-C44</f>
        <v>0</v>
      </c>
      <c r="F44" s="35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13</v>
      </c>
      <c r="B45" s="339" t="s">
        <v>47</v>
      </c>
      <c r="C45" s="354">
        <v>95.7</v>
      </c>
      <c r="D45" s="356">
        <f>+'Ekamut-caxs'!D52</f>
        <v>0</v>
      </c>
      <c r="E45" s="353">
        <f t="shared" si="0"/>
        <v>-95.7</v>
      </c>
      <c r="F45" s="35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14</v>
      </c>
      <c r="B46" s="355" t="s">
        <v>78</v>
      </c>
      <c r="C46" s="354">
        <v>20</v>
      </c>
      <c r="D46" s="356">
        <f>+'Ekamut-caxs'!D53</f>
        <v>35</v>
      </c>
      <c r="E46" s="353">
        <f t="shared" si="0"/>
        <v>15</v>
      </c>
      <c r="F46" s="35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15</v>
      </c>
      <c r="B47" s="355" t="s">
        <v>79</v>
      </c>
      <c r="C47" s="352">
        <v>95</v>
      </c>
      <c r="D47" s="356">
        <f>+'Ekamut-caxs'!D54</f>
        <v>95</v>
      </c>
      <c r="E47" s="353">
        <f t="shared" si="0"/>
        <v>0</v>
      </c>
      <c r="F47" s="35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16</v>
      </c>
      <c r="B48" s="339" t="s">
        <v>48</v>
      </c>
      <c r="C48" s="352">
        <v>3</v>
      </c>
      <c r="D48" s="356">
        <f>+'Ekamut-caxs'!D55</f>
        <v>3</v>
      </c>
      <c r="E48" s="353">
        <f t="shared" ref="E48:E61" si="2">D48-C48</f>
        <v>0</v>
      </c>
      <c r="F48" s="35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39" t="s">
        <v>123</v>
      </c>
      <c r="C49" s="352"/>
      <c r="D49" s="356">
        <f>+'Ekamut-caxs'!D56</f>
        <v>0</v>
      </c>
      <c r="E49" s="353">
        <f t="shared" si="2"/>
        <v>0</v>
      </c>
      <c r="F49" s="35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39" t="s">
        <v>49</v>
      </c>
      <c r="C50" s="352"/>
      <c r="D50" s="356">
        <f>+'Ekamut-caxs'!D57</f>
        <v>0</v>
      </c>
      <c r="E50" s="353">
        <f t="shared" si="2"/>
        <v>0</v>
      </c>
      <c r="F50" s="35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39" t="s">
        <v>66</v>
      </c>
      <c r="C51" s="352"/>
      <c r="D51" s="356">
        <f>+'Ekamut-caxs'!D58</f>
        <v>0</v>
      </c>
      <c r="E51" s="353">
        <f t="shared" si="2"/>
        <v>0</v>
      </c>
      <c r="F51" s="35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7" t="s">
        <v>202</v>
      </c>
      <c r="C52" s="352"/>
      <c r="D52" s="356">
        <f>+'Ekamut-caxs'!D59</f>
        <v>0</v>
      </c>
      <c r="E52" s="353">
        <f t="shared" ref="E52:E53" si="3">D52-C52</f>
        <v>0</v>
      </c>
      <c r="F52" s="35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7" t="s">
        <v>203</v>
      </c>
      <c r="C53" s="352"/>
      <c r="D53" s="356">
        <f>+'Ekamut-caxs'!D60</f>
        <v>0</v>
      </c>
      <c r="E53" s="353">
        <f t="shared" si="3"/>
        <v>0</v>
      </c>
      <c r="F53" s="35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39" t="s">
        <v>80</v>
      </c>
      <c r="C54" s="352"/>
      <c r="D54" s="356">
        <f>+'Ekamut-caxs'!D61</f>
        <v>0</v>
      </c>
      <c r="E54" s="353">
        <f t="shared" si="2"/>
        <v>0</v>
      </c>
      <c r="F54" s="35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39" t="s">
        <v>136</v>
      </c>
      <c r="C55" s="352"/>
      <c r="D55" s="356">
        <f>+'Ekamut-caxs'!D62</f>
        <v>0</v>
      </c>
      <c r="E55" s="353">
        <f t="shared" si="2"/>
        <v>0</v>
      </c>
      <c r="F55" s="354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17</v>
      </c>
      <c r="B56" s="359" t="s">
        <v>262</v>
      </c>
      <c r="C56" s="352">
        <v>500</v>
      </c>
      <c r="D56" s="354">
        <f>+'Ekamut-caxs'!D63</f>
        <v>480</v>
      </c>
      <c r="E56" s="352">
        <f t="shared" ref="E56:E57" si="4">D56-C56</f>
        <v>-20</v>
      </c>
      <c r="F56" s="35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2"/>
      <c r="C57" s="352"/>
      <c r="D57" s="354">
        <f>+'Ekamut-caxs'!D64</f>
        <v>0</v>
      </c>
      <c r="E57" s="352">
        <f t="shared" si="4"/>
        <v>0</v>
      </c>
      <c r="F57" s="354"/>
      <c r="G57" s="74" t="s">
        <v>206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18</v>
      </c>
      <c r="B58" s="510" t="s">
        <v>27</v>
      </c>
      <c r="C58" s="352">
        <v>3500</v>
      </c>
      <c r="D58" s="356">
        <f>+'Ekamut-caxs'!D65</f>
        <v>4106.8</v>
      </c>
      <c r="E58" s="353">
        <f t="shared" si="2"/>
        <v>606.80000000000018</v>
      </c>
      <c r="F58" s="35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18.100000000000001</v>
      </c>
      <c r="B59" s="31" t="s">
        <v>81</v>
      </c>
      <c r="C59" s="315">
        <v>3500</v>
      </c>
      <c r="D59" s="358">
        <f>+'Ekamut-caxs'!D66</f>
        <v>3749.4</v>
      </c>
      <c r="E59" s="314">
        <f t="shared" si="2"/>
        <v>249.40000000000009</v>
      </c>
      <c r="F59" s="313"/>
      <c r="G59" s="197"/>
    </row>
    <row r="60" spans="1:18" s="76" customFormat="1" ht="21" hidden="1" customHeight="1">
      <c r="A60" s="79">
        <v>33</v>
      </c>
      <c r="B60" s="355" t="s">
        <v>82</v>
      </c>
      <c r="C60" s="352"/>
      <c r="D60" s="356">
        <f>+'Ekamut-caxs'!D67</f>
        <v>0</v>
      </c>
      <c r="E60" s="353">
        <f t="shared" si="2"/>
        <v>0</v>
      </c>
      <c r="F60" s="354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hidden="1" customHeight="1">
      <c r="A61" s="79">
        <v>34</v>
      </c>
      <c r="B61" s="339" t="s">
        <v>70</v>
      </c>
      <c r="C61" s="352"/>
      <c r="D61" s="356">
        <f>+'Ekamut-caxs'!D68</f>
        <v>1593</v>
      </c>
      <c r="E61" s="353">
        <f t="shared" si="2"/>
        <v>1593</v>
      </c>
      <c r="F61" s="354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1">
        <f>C6-C21</f>
        <v>0</v>
      </c>
      <c r="D62" s="371">
        <f>D6-D21</f>
        <v>0</v>
      </c>
      <c r="E62" s="371">
        <f t="shared" si="0"/>
        <v>0</v>
      </c>
      <c r="F62" s="528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9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52" t="str">
        <f>+'Ekamut-caxs'!C71</f>
        <v>Ա.Մելքոնյան</v>
      </c>
      <c r="E64" s="552"/>
      <c r="F64" s="524"/>
      <c r="G64" s="27"/>
    </row>
    <row r="65" spans="1:7" ht="9.75" customHeight="1">
      <c r="B65" s="43"/>
      <c r="C65" s="40"/>
      <c r="D65" s="551" t="s">
        <v>5</v>
      </c>
      <c r="E65" s="551"/>
      <c r="F65" s="530"/>
      <c r="G65" s="27"/>
    </row>
    <row r="66" spans="1:7" ht="24.75" customHeight="1">
      <c r="B66" s="41" t="s">
        <v>6</v>
      </c>
      <c r="C66" s="42"/>
      <c r="D66" s="552" t="str">
        <f>+'Ekamut-caxs'!C73</f>
        <v>Ա.Գևորգյան</v>
      </c>
      <c r="E66" s="552"/>
      <c r="F66" s="524"/>
      <c r="G66" s="27"/>
    </row>
    <row r="67" spans="1:7" ht="11.25" customHeight="1">
      <c r="B67" s="40"/>
      <c r="C67" s="40"/>
      <c r="D67" s="551" t="s">
        <v>5</v>
      </c>
      <c r="E67" s="551"/>
      <c r="F67" s="530"/>
      <c r="G67" s="27"/>
    </row>
    <row r="68" spans="1:7" s="20" customFormat="1">
      <c r="A68" s="25"/>
      <c r="B68" s="196" t="s">
        <v>1</v>
      </c>
      <c r="C68" s="40"/>
      <c r="D68" s="40"/>
      <c r="E68" s="40"/>
      <c r="F68" s="523"/>
      <c r="G68" s="27"/>
    </row>
    <row r="69" spans="1:7" s="20" customFormat="1">
      <c r="A69" s="140"/>
      <c r="B69" s="27"/>
      <c r="C69" s="27"/>
      <c r="D69" s="27"/>
      <c r="E69" s="27"/>
      <c r="F69" s="531"/>
      <c r="G69" s="27"/>
    </row>
    <row r="70" spans="1:7" s="20" customFormat="1">
      <c r="A70" s="140"/>
      <c r="B70" s="27"/>
      <c r="C70" s="27"/>
      <c r="D70" s="27"/>
      <c r="E70" s="27"/>
      <c r="F70" s="531"/>
      <c r="G70" s="27"/>
    </row>
    <row r="71" spans="1:7" s="20" customFormat="1">
      <c r="A71" s="140"/>
      <c r="B71" s="27"/>
      <c r="C71" s="27"/>
      <c r="D71" s="27"/>
      <c r="E71" s="27"/>
      <c r="F71" s="531"/>
      <c r="G71" s="27"/>
    </row>
    <row r="72" spans="1:7" s="20" customFormat="1">
      <c r="A72" s="140"/>
      <c r="B72" s="27"/>
      <c r="C72" s="27"/>
      <c r="D72" s="27"/>
      <c r="E72" s="27"/>
      <c r="F72" s="531"/>
      <c r="G72" s="27"/>
    </row>
    <row r="73" spans="1:7" s="20" customFormat="1">
      <c r="A73" s="140"/>
      <c r="B73" s="27"/>
      <c r="C73" s="27"/>
      <c r="D73" s="27"/>
      <c r="E73" s="27"/>
      <c r="F73" s="531"/>
    </row>
    <row r="74" spans="1:7" s="20" customFormat="1">
      <c r="A74" s="140"/>
      <c r="B74" s="27"/>
      <c r="C74" s="27"/>
      <c r="D74" s="27"/>
      <c r="E74" s="27"/>
      <c r="F74" s="531"/>
    </row>
    <row r="75" spans="1:7" s="20" customFormat="1">
      <c r="A75" s="140"/>
      <c r="B75" s="27"/>
      <c r="C75" s="27"/>
      <c r="D75" s="27"/>
      <c r="E75" s="27"/>
      <c r="F75" s="531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algorithmName="SHA-512" hashValue="d98re0wOqfmesSAUGGRFofiF5765FqQTNpae/8DSJYWID3yJUdPOE45+4ZvfCCiYj8tEdOvmN+jJOsR09eQJVQ==" saltValue="biuqFSKGiZJbROLZ6bS/F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A45" sqref="A45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6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50" t="s">
        <v>84</v>
      </c>
      <c r="B1" s="550"/>
      <c r="C1" s="550"/>
      <c r="D1" s="550"/>
      <c r="E1" s="550"/>
      <c r="F1" s="550"/>
    </row>
    <row r="2" spans="1:20" s="23" customFormat="1" ht="20.399999999999999">
      <c r="A2" s="545" t="str">
        <f>+'Ekamut-caxs'!A8:D8</f>
        <v xml:space="preserve">«Երևանի Մ.Մալունցյանի անվան արվեստի դպրոց» ՀՈԱԿ-ի </v>
      </c>
      <c r="B2" s="545"/>
      <c r="C2" s="545"/>
      <c r="D2" s="545"/>
      <c r="E2" s="545"/>
      <c r="F2" s="545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3" t="s">
        <v>240</v>
      </c>
      <c r="B3" s="553"/>
      <c r="C3" s="553"/>
      <c r="D3" s="553"/>
      <c r="E3" s="553"/>
      <c r="F3" s="553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9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179</v>
      </c>
      <c r="D5" s="303" t="s">
        <v>180</v>
      </c>
      <c r="E5" s="114" t="s">
        <v>53</v>
      </c>
      <c r="F5" s="509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656.6</v>
      </c>
      <c r="D6" s="316">
        <f>+C6</f>
        <v>656.6</v>
      </c>
      <c r="E6" s="347">
        <f t="shared" ref="E6:E65" si="0">D6-C6</f>
        <v>0</v>
      </c>
      <c r="F6" s="520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7">
        <f>SUM(C8:C19)</f>
        <v>87688.599999999991</v>
      </c>
      <c r="D7" s="347">
        <f>SUM(D8:D19)</f>
        <v>87179.599999999991</v>
      </c>
      <c r="E7" s="347">
        <f>D7-C7</f>
        <v>-509</v>
      </c>
      <c r="F7" s="520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6" t="s">
        <v>119</v>
      </c>
      <c r="C8" s="337">
        <v>79598.399999999994</v>
      </c>
      <c r="D8" s="338">
        <f>+'Dramakan hosqer'!C15</f>
        <v>79598.399999999994</v>
      </c>
      <c r="E8" s="338">
        <f>D8-C8</f>
        <v>0</v>
      </c>
      <c r="F8" s="521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5" t="s">
        <v>195</v>
      </c>
      <c r="C9" s="337">
        <v>1525.2</v>
      </c>
      <c r="D9" s="338">
        <f>+'Dramakan hosqer'!C16</f>
        <v>1525.2</v>
      </c>
      <c r="E9" s="338">
        <f>D9-C9</f>
        <v>0</v>
      </c>
      <c r="F9" s="521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9" t="s">
        <v>8</v>
      </c>
      <c r="C10" s="337">
        <v>6540</v>
      </c>
      <c r="D10" s="338">
        <f>+'Dramakan hosqer'!C17</f>
        <v>6026</v>
      </c>
      <c r="E10" s="338">
        <f t="shared" si="0"/>
        <v>-514</v>
      </c>
      <c r="F10" s="521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0" t="s">
        <v>55</v>
      </c>
      <c r="C11" s="337"/>
      <c r="D11" s="338">
        <f>+'Dramakan hosqer'!C18</f>
        <v>0</v>
      </c>
      <c r="E11" s="338">
        <f t="shared" si="0"/>
        <v>0</v>
      </c>
      <c r="F11" s="521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1" t="s">
        <v>65</v>
      </c>
      <c r="C12" s="337"/>
      <c r="D12" s="338">
        <f>+'Dramakan hosqer'!C19</f>
        <v>0</v>
      </c>
      <c r="E12" s="338">
        <f t="shared" si="0"/>
        <v>0</v>
      </c>
      <c r="F12" s="521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7"/>
      <c r="D13" s="338">
        <f>+'Dramakan hosqer'!C20</f>
        <v>0</v>
      </c>
      <c r="E13" s="338">
        <f t="shared" si="0"/>
        <v>0</v>
      </c>
      <c r="F13" s="521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6" t="s">
        <v>9</v>
      </c>
      <c r="C14" s="337"/>
      <c r="D14" s="338">
        <f>+'Dramakan hosqer'!C21</f>
        <v>0</v>
      </c>
      <c r="E14" s="338">
        <f t="shared" si="0"/>
        <v>0</v>
      </c>
      <c r="F14" s="521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6" t="s">
        <v>74</v>
      </c>
      <c r="C15" s="337"/>
      <c r="D15" s="338">
        <f>+'Dramakan hosqer'!C22</f>
        <v>0</v>
      </c>
      <c r="E15" s="338">
        <f t="shared" si="0"/>
        <v>0</v>
      </c>
      <c r="F15" s="521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6" t="s">
        <v>35</v>
      </c>
      <c r="C16" s="337"/>
      <c r="D16" s="338">
        <f>+'Dramakan hosqer'!C23</f>
        <v>0</v>
      </c>
      <c r="E16" s="338">
        <f t="shared" si="0"/>
        <v>0</v>
      </c>
      <c r="F16" s="521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4</v>
      </c>
      <c r="B17" s="336" t="s">
        <v>10</v>
      </c>
      <c r="C17" s="337">
        <v>25</v>
      </c>
      <c r="D17" s="338">
        <f>+'Dramakan hosqer'!C24</f>
        <v>30</v>
      </c>
      <c r="E17" s="338">
        <f>D17-C17</f>
        <v>5</v>
      </c>
      <c r="F17" s="521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2"/>
      <c r="C18" s="337"/>
      <c r="D18" s="337">
        <f>+'Dramakan hosqer'!C25</f>
        <v>0</v>
      </c>
      <c r="E18" s="337">
        <f>D18-C18</f>
        <v>0</v>
      </c>
      <c r="F18" s="521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2"/>
      <c r="C19" s="337"/>
      <c r="D19" s="337">
        <f>+'Dramakan hosqer'!C26</f>
        <v>0</v>
      </c>
      <c r="E19" s="337">
        <f>D19-C19</f>
        <v>0</v>
      </c>
      <c r="F19" s="521"/>
      <c r="G19" s="130" t="s">
        <v>207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7">
        <f>+C21+C64+C77</f>
        <v>88345.200000000012</v>
      </c>
      <c r="D20" s="347">
        <f>+D21+D64+D77</f>
        <v>85885.799999999988</v>
      </c>
      <c r="E20" s="347">
        <f t="shared" si="0"/>
        <v>-2459.4000000000233</v>
      </c>
      <c r="F20" s="520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7">
        <f>SUM(C22,C25:C30,C34:C58,C62:C63)</f>
        <v>88097.200000000012</v>
      </c>
      <c r="D21" s="347">
        <f>SUM(D22,D25:D30,D34:D58,D62:D63)</f>
        <v>85637.799999999988</v>
      </c>
      <c r="E21" s="347">
        <f t="shared" si="0"/>
        <v>-2459.4000000000233</v>
      </c>
      <c r="F21" s="520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3" t="s">
        <v>12</v>
      </c>
      <c r="C22" s="337">
        <v>82072.5</v>
      </c>
      <c r="D22" s="338">
        <f>+'Dramakan hosqer'!C29</f>
        <v>79796.899999999994</v>
      </c>
      <c r="E22" s="338">
        <f t="shared" si="0"/>
        <v>-2275.6000000000058</v>
      </c>
      <c r="F22" s="521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>
        <v>6356.9</v>
      </c>
      <c r="D23" s="351">
        <f>+'Dramakan hosqer'!C30</f>
        <v>5437.7999999999993</v>
      </c>
      <c r="E23" s="351">
        <f t="shared" si="0"/>
        <v>-919.10000000000036</v>
      </c>
      <c r="F23" s="522"/>
    </row>
    <row r="24" spans="1:20" ht="18" customHeight="1">
      <c r="A24" s="28">
        <v>1.2</v>
      </c>
      <c r="B24" s="33" t="s">
        <v>13</v>
      </c>
      <c r="C24" s="317"/>
      <c r="D24" s="351">
        <f>+'Dramakan hosqer'!C31</f>
        <v>3500</v>
      </c>
      <c r="E24" s="351">
        <f t="shared" si="0"/>
        <v>3500</v>
      </c>
      <c r="F24" s="522"/>
    </row>
    <row r="25" spans="1:20" s="76" customFormat="1" ht="18" customHeight="1">
      <c r="A25" s="79">
        <v>2</v>
      </c>
      <c r="B25" s="339" t="s">
        <v>15</v>
      </c>
      <c r="C25" s="337">
        <v>1357.8</v>
      </c>
      <c r="D25" s="338">
        <f>+'Dramakan hosqer'!C32</f>
        <v>1453.4</v>
      </c>
      <c r="E25" s="338">
        <f t="shared" si="0"/>
        <v>95.600000000000136</v>
      </c>
      <c r="F25" s="521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9" t="s">
        <v>14</v>
      </c>
      <c r="C26" s="337">
        <v>1021.3</v>
      </c>
      <c r="D26" s="338">
        <f>+'Dramakan hosqer'!C33</f>
        <v>817.4</v>
      </c>
      <c r="E26" s="338">
        <f t="shared" si="0"/>
        <v>-203.89999999999998</v>
      </c>
      <c r="F26" s="521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9" t="s">
        <v>16</v>
      </c>
      <c r="C27" s="337">
        <v>34.1</v>
      </c>
      <c r="D27" s="338">
        <f>+'Dramakan hosqer'!C34</f>
        <v>59.3</v>
      </c>
      <c r="E27" s="338">
        <f t="shared" si="0"/>
        <v>25.199999999999996</v>
      </c>
      <c r="F27" s="521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9" t="s">
        <v>17</v>
      </c>
      <c r="C28" s="337">
        <v>42</v>
      </c>
      <c r="D28" s="338">
        <f>+'Dramakan hosqer'!C35</f>
        <v>42</v>
      </c>
      <c r="E28" s="338">
        <f t="shared" si="0"/>
        <v>0</v>
      </c>
      <c r="F28" s="521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9" t="s">
        <v>18</v>
      </c>
      <c r="C29" s="337"/>
      <c r="D29" s="338">
        <f>+'Dramakan hosqer'!C36</f>
        <v>0</v>
      </c>
      <c r="E29" s="338">
        <f t="shared" si="0"/>
        <v>0</v>
      </c>
      <c r="F29" s="521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6</v>
      </c>
      <c r="B30" s="339" t="s">
        <v>19</v>
      </c>
      <c r="C30" s="338">
        <f>SUM(C31:C33)</f>
        <v>187.2</v>
      </c>
      <c r="D30" s="338">
        <f>SUM(D31:D33)</f>
        <v>187.2</v>
      </c>
      <c r="E30" s="338">
        <f t="shared" si="0"/>
        <v>0</v>
      </c>
      <c r="F30" s="521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6.1</v>
      </c>
      <c r="B31" s="33" t="s">
        <v>20</v>
      </c>
      <c r="C31" s="317">
        <v>115.2</v>
      </c>
      <c r="D31" s="351">
        <f>+'Dramakan hosqer'!C38</f>
        <v>115.2</v>
      </c>
      <c r="E31" s="351">
        <f t="shared" si="0"/>
        <v>0</v>
      </c>
      <c r="F31" s="522"/>
    </row>
    <row r="32" spans="1:20" s="36" customFormat="1" ht="18" hidden="1" customHeight="1">
      <c r="A32" s="28">
        <v>7.2</v>
      </c>
      <c r="B32" s="33" t="s">
        <v>21</v>
      </c>
      <c r="C32" s="317"/>
      <c r="D32" s="351">
        <f>+'Dramakan hosqer'!C39</f>
        <v>0</v>
      </c>
      <c r="E32" s="351">
        <f t="shared" si="0"/>
        <v>0</v>
      </c>
      <c r="F32" s="522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6.2</v>
      </c>
      <c r="B33" s="33" t="s">
        <v>22</v>
      </c>
      <c r="C33" s="317">
        <v>72</v>
      </c>
      <c r="D33" s="351">
        <f>+'Dramakan hosqer'!C40</f>
        <v>72</v>
      </c>
      <c r="E33" s="351">
        <f t="shared" si="0"/>
        <v>0</v>
      </c>
      <c r="F33" s="522"/>
      <c r="I33" s="162"/>
    </row>
    <row r="34" spans="1:20" s="76" customFormat="1" ht="18" hidden="1" customHeight="1">
      <c r="A34" s="79">
        <v>8</v>
      </c>
      <c r="B34" s="339" t="s">
        <v>23</v>
      </c>
      <c r="C34" s="337"/>
      <c r="D34" s="338">
        <f>+'Dramakan hosqer'!C41</f>
        <v>0</v>
      </c>
      <c r="E34" s="338">
        <f t="shared" si="0"/>
        <v>0</v>
      </c>
      <c r="F34" s="521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7</v>
      </c>
      <c r="B35" s="339" t="s">
        <v>31</v>
      </c>
      <c r="C35" s="337">
        <v>400</v>
      </c>
      <c r="D35" s="338">
        <f>+'Dramakan hosqer'!C42</f>
        <v>400</v>
      </c>
      <c r="E35" s="338">
        <f t="shared" si="0"/>
        <v>0</v>
      </c>
      <c r="F35" s="521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8</v>
      </c>
      <c r="B36" s="339" t="s">
        <v>24</v>
      </c>
      <c r="C36" s="337">
        <v>100</v>
      </c>
      <c r="D36" s="338">
        <f>+'Dramakan hosqer'!C43</f>
        <v>100</v>
      </c>
      <c r="E36" s="338">
        <f t="shared" si="0"/>
        <v>0</v>
      </c>
      <c r="F36" s="521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9</v>
      </c>
      <c r="B37" s="344" t="s">
        <v>77</v>
      </c>
      <c r="C37" s="337">
        <v>150</v>
      </c>
      <c r="D37" s="338">
        <f>+'Dramakan hosqer'!C44</f>
        <v>150</v>
      </c>
      <c r="E37" s="338">
        <f t="shared" si="0"/>
        <v>0</v>
      </c>
      <c r="F37" s="521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10</v>
      </c>
      <c r="B38" s="339" t="s">
        <v>50</v>
      </c>
      <c r="C38" s="337">
        <v>100</v>
      </c>
      <c r="D38" s="338">
        <f>+'Dramakan hosqer'!C45</f>
        <v>100</v>
      </c>
      <c r="E38" s="338">
        <f t="shared" si="0"/>
        <v>0</v>
      </c>
      <c r="F38" s="521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hidden="1" customHeight="1">
      <c r="A39" s="79">
        <v>13</v>
      </c>
      <c r="B39" s="339" t="s">
        <v>121</v>
      </c>
      <c r="C39" s="337"/>
      <c r="D39" s="338">
        <f>+'Dramakan hosqer'!C46</f>
        <v>0</v>
      </c>
      <c r="E39" s="338">
        <f t="shared" si="0"/>
        <v>0</v>
      </c>
      <c r="F39" s="521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hidden="1" customHeight="1">
      <c r="A40" s="79">
        <v>14</v>
      </c>
      <c r="B40" s="339" t="s">
        <v>122</v>
      </c>
      <c r="C40" s="337"/>
      <c r="D40" s="338">
        <f>+'Dramakan hosqer'!C47</f>
        <v>0</v>
      </c>
      <c r="E40" s="338">
        <f t="shared" si="0"/>
        <v>0</v>
      </c>
      <c r="F40" s="521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11</v>
      </c>
      <c r="B41" s="339" t="s">
        <v>25</v>
      </c>
      <c r="C41" s="337">
        <v>1450</v>
      </c>
      <c r="D41" s="338">
        <f>+'Dramakan hosqer'!C48</f>
        <v>1450</v>
      </c>
      <c r="E41" s="338">
        <f t="shared" si="0"/>
        <v>0</v>
      </c>
      <c r="F41" s="521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12</v>
      </c>
      <c r="B42" s="339" t="s">
        <v>26</v>
      </c>
      <c r="C42" s="337">
        <v>60</v>
      </c>
      <c r="D42" s="338">
        <f>+'Dramakan hosqer'!C49</f>
        <v>60</v>
      </c>
      <c r="E42" s="338">
        <f t="shared" si="0"/>
        <v>0</v>
      </c>
      <c r="F42" s="521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hidden="1" customHeight="1">
      <c r="A43" s="79">
        <v>17</v>
      </c>
      <c r="B43" s="339" t="s">
        <v>69</v>
      </c>
      <c r="C43" s="337"/>
      <c r="D43" s="338">
        <f>+'Dramakan hosqer'!C50</f>
        <v>0</v>
      </c>
      <c r="E43" s="338">
        <f t="shared" si="0"/>
        <v>0</v>
      </c>
      <c r="F43" s="521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hidden="1" customHeight="1">
      <c r="A44" s="79">
        <v>18</v>
      </c>
      <c r="B44" s="355" t="s">
        <v>56</v>
      </c>
      <c r="C44" s="337"/>
      <c r="D44" s="338">
        <f>+'Dramakan hosqer'!C51</f>
        <v>0</v>
      </c>
      <c r="E44" s="338">
        <f t="shared" si="0"/>
        <v>0</v>
      </c>
      <c r="F44" s="521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13</v>
      </c>
      <c r="B45" s="355" t="s">
        <v>47</v>
      </c>
      <c r="C45" s="337">
        <v>95.7</v>
      </c>
      <c r="D45" s="338">
        <f>+'Dramakan hosqer'!C52</f>
        <v>0</v>
      </c>
      <c r="E45" s="338">
        <f t="shared" si="0"/>
        <v>-95.7</v>
      </c>
      <c r="F45" s="521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14</v>
      </c>
      <c r="B46" s="355" t="s">
        <v>78</v>
      </c>
      <c r="C46" s="337">
        <v>20</v>
      </c>
      <c r="D46" s="338">
        <f>+'Dramakan hosqer'!C53</f>
        <v>35</v>
      </c>
      <c r="E46" s="338">
        <f t="shared" si="0"/>
        <v>15</v>
      </c>
      <c r="F46" s="521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15</v>
      </c>
      <c r="B47" s="355" t="s">
        <v>79</v>
      </c>
      <c r="C47" s="337">
        <v>95</v>
      </c>
      <c r="D47" s="338">
        <f>+'Dramakan hosqer'!C54</f>
        <v>95</v>
      </c>
      <c r="E47" s="338">
        <f t="shared" si="0"/>
        <v>0</v>
      </c>
      <c r="F47" s="521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16</v>
      </c>
      <c r="B48" s="339" t="s">
        <v>48</v>
      </c>
      <c r="C48" s="337">
        <v>3</v>
      </c>
      <c r="D48" s="338">
        <f>+'Dramakan hosqer'!C55</f>
        <v>3</v>
      </c>
      <c r="E48" s="338">
        <f t="shared" si="0"/>
        <v>0</v>
      </c>
      <c r="F48" s="521"/>
      <c r="G48" s="539">
        <f>+D6-D62</f>
        <v>248</v>
      </c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9" t="s">
        <v>123</v>
      </c>
      <c r="C49" s="337"/>
      <c r="D49" s="338">
        <f>+'Dramakan hosqer'!C56</f>
        <v>0</v>
      </c>
      <c r="E49" s="338">
        <f t="shared" si="0"/>
        <v>0</v>
      </c>
      <c r="F49" s="521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9" t="s">
        <v>49</v>
      </c>
      <c r="C50" s="337"/>
      <c r="D50" s="338">
        <f>+'Dramakan hosqer'!C57</f>
        <v>0</v>
      </c>
      <c r="E50" s="338">
        <f t="shared" si="0"/>
        <v>0</v>
      </c>
      <c r="F50" s="521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9" t="s">
        <v>66</v>
      </c>
      <c r="C51" s="337"/>
      <c r="D51" s="338">
        <f>+'Dramakan hosqer'!C58</f>
        <v>0</v>
      </c>
      <c r="E51" s="338">
        <f t="shared" si="0"/>
        <v>0</v>
      </c>
      <c r="F51" s="521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7" t="s">
        <v>202</v>
      </c>
      <c r="C52" s="337"/>
      <c r="D52" s="338">
        <f>+'Dramakan hosqer'!C59</f>
        <v>0</v>
      </c>
      <c r="E52" s="338">
        <f t="shared" ref="E52:E53" si="1">D52-C52</f>
        <v>0</v>
      </c>
      <c r="F52" s="521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7" t="s">
        <v>203</v>
      </c>
      <c r="C53" s="337"/>
      <c r="D53" s="338">
        <f>+'Dramakan hosqer'!C60</f>
        <v>0</v>
      </c>
      <c r="E53" s="338">
        <f t="shared" si="1"/>
        <v>0</v>
      </c>
      <c r="F53" s="521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9" t="s">
        <v>80</v>
      </c>
      <c r="C54" s="337"/>
      <c r="D54" s="338">
        <f>+'Dramakan hosqer'!C61</f>
        <v>0</v>
      </c>
      <c r="E54" s="338">
        <f t="shared" si="0"/>
        <v>0</v>
      </c>
      <c r="F54" s="521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9" t="s">
        <v>136</v>
      </c>
      <c r="C55" s="337"/>
      <c r="D55" s="338">
        <f>+'Dramakan hosqer'!C62</f>
        <v>0</v>
      </c>
      <c r="E55" s="338">
        <f t="shared" si="0"/>
        <v>0</v>
      </c>
      <c r="F55" s="521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customHeight="1">
      <c r="A56" s="79">
        <v>17</v>
      </c>
      <c r="B56" s="342" t="str">
        <f>+'Dramakan hosqer'!B63</f>
        <v>Դահլիճի վարձակալության գծով</v>
      </c>
      <c r="C56" s="337">
        <v>500</v>
      </c>
      <c r="D56" s="337">
        <f>+'Dramakan hosqer'!C63</f>
        <v>480</v>
      </c>
      <c r="E56" s="337">
        <f>D56-C56</f>
        <v>-20</v>
      </c>
      <c r="F56" s="521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2">
        <f>+'Dramakan hosqer'!B64</f>
        <v>0</v>
      </c>
      <c r="C57" s="337"/>
      <c r="D57" s="337">
        <f>+'Dramakan hosqer'!C64</f>
        <v>0</v>
      </c>
      <c r="E57" s="337">
        <f>D57-C57</f>
        <v>0</v>
      </c>
      <c r="F57" s="521"/>
      <c r="G57" s="130" t="s">
        <v>206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5" t="s">
        <v>37</v>
      </c>
      <c r="C58" s="338">
        <f>SUM(C59:C61)</f>
        <v>0</v>
      </c>
      <c r="D58" s="338">
        <f>SUM(D59:D61)</f>
        <v>0</v>
      </c>
      <c r="E58" s="337">
        <f>D58-C58</f>
        <v>0</v>
      </c>
      <c r="F58" s="521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20.25" hidden="1" customHeight="1">
      <c r="A59" s="15">
        <v>32.1</v>
      </c>
      <c r="B59" s="208" t="s">
        <v>38</v>
      </c>
      <c r="C59" s="317"/>
      <c r="D59" s="351">
        <f>+'Dramakan hosqer'!C66</f>
        <v>0</v>
      </c>
      <c r="E59" s="317">
        <f>D59-C59</f>
        <v>0</v>
      </c>
      <c r="F59" s="522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1">
        <f>+'Dramakan hosqer'!C67</f>
        <v>0</v>
      </c>
      <c r="E60" s="351">
        <f t="shared" si="0"/>
        <v>0</v>
      </c>
      <c r="F60" s="522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1">
        <f>+'Dramakan hosqer'!C68</f>
        <v>0</v>
      </c>
      <c r="E61" s="351">
        <f t="shared" si="0"/>
        <v>0</v>
      </c>
      <c r="F61" s="522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18</v>
      </c>
      <c r="B62" s="345" t="s">
        <v>39</v>
      </c>
      <c r="C62" s="337">
        <v>408.6</v>
      </c>
      <c r="D62" s="338">
        <f>+'Dramakan hosqer'!C69</f>
        <v>408.6</v>
      </c>
      <c r="E62" s="338">
        <f t="shared" si="0"/>
        <v>0</v>
      </c>
      <c r="F62" s="521"/>
      <c r="G62" s="158"/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hidden="1" customHeight="1">
      <c r="A63" s="91">
        <v>34</v>
      </c>
      <c r="B63" s="346" t="s">
        <v>88</v>
      </c>
      <c r="C63" s="337"/>
      <c r="D63" s="338">
        <f>+'Dramakan hosqer'!C70</f>
        <v>0</v>
      </c>
      <c r="E63" s="338">
        <f t="shared" si="0"/>
        <v>0</v>
      </c>
      <c r="F63" s="521"/>
      <c r="G63" s="137" t="s">
        <v>229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7">
        <f>+C65+C73</f>
        <v>248</v>
      </c>
      <c r="D64" s="347">
        <f>+D65+D73</f>
        <v>248</v>
      </c>
      <c r="E64" s="347">
        <f t="shared" si="0"/>
        <v>0</v>
      </c>
      <c r="F64" s="520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8" t="s">
        <v>92</v>
      </c>
      <c r="C65" s="338">
        <f>SUM(C66:C72)</f>
        <v>248</v>
      </c>
      <c r="D65" s="338">
        <f>SUM(D66:D72)</f>
        <v>248</v>
      </c>
      <c r="E65" s="338">
        <f t="shared" si="0"/>
        <v>0</v>
      </c>
      <c r="F65" s="521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9" t="s">
        <v>89</v>
      </c>
      <c r="C66" s="337">
        <v>248</v>
      </c>
      <c r="D66" s="338">
        <f>+'Dramakan hosqer'!C73</f>
        <v>248</v>
      </c>
      <c r="E66" s="338">
        <f t="shared" ref="E66:E80" si="2">D66-C66</f>
        <v>0</v>
      </c>
      <c r="F66" s="521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27" hidden="1" customHeight="1">
      <c r="A67" s="91">
        <v>1.2</v>
      </c>
      <c r="B67" s="349" t="s">
        <v>90</v>
      </c>
      <c r="C67" s="337"/>
      <c r="D67" s="338">
        <f>+'Dramakan hosqer'!C74</f>
        <v>0</v>
      </c>
      <c r="E67" s="338">
        <f>D67-C67</f>
        <v>0</v>
      </c>
      <c r="F67" s="521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49" t="s">
        <v>91</v>
      </c>
      <c r="C68" s="337"/>
      <c r="D68" s="338">
        <f>+'Dramakan hosqer'!C75</f>
        <v>0</v>
      </c>
      <c r="E68" s="338">
        <f t="shared" si="2"/>
        <v>0</v>
      </c>
      <c r="F68" s="521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9" t="s">
        <v>204</v>
      </c>
      <c r="C69" s="337"/>
      <c r="D69" s="338">
        <f>+'Dramakan hosqer'!C76</f>
        <v>0</v>
      </c>
      <c r="E69" s="338">
        <f t="shared" ref="E69" si="3">D69-C69</f>
        <v>0</v>
      </c>
      <c r="F69" s="521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9" t="s">
        <v>67</v>
      </c>
      <c r="C70" s="337"/>
      <c r="D70" s="338">
        <f>+'Dramakan hosqer'!C77</f>
        <v>0</v>
      </c>
      <c r="E70" s="338">
        <f t="shared" si="2"/>
        <v>0</v>
      </c>
      <c r="F70" s="521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0" t="s">
        <v>68</v>
      </c>
      <c r="C71" s="337"/>
      <c r="D71" s="337">
        <f>+'Dramakan hosqer'!C78</f>
        <v>0</v>
      </c>
      <c r="E71" s="337">
        <f>D71-C71</f>
        <v>0</v>
      </c>
      <c r="F71" s="521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0">
        <f>+'Dramakan hosqer'!B79</f>
        <v>0</v>
      </c>
      <c r="C72" s="337"/>
      <c r="D72" s="337">
        <f>+'Dramakan hosqer'!C79</f>
        <v>0</v>
      </c>
      <c r="E72" s="337">
        <f t="shared" ref="E72" si="4">D72-C72</f>
        <v>0</v>
      </c>
      <c r="F72" s="521"/>
      <c r="G72" s="74" t="s">
        <v>205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9" t="s">
        <v>93</v>
      </c>
      <c r="C73" s="338">
        <f>SUM(C74:C76)</f>
        <v>0</v>
      </c>
      <c r="D73" s="338">
        <f>SUM(D74:D76)</f>
        <v>0</v>
      </c>
      <c r="E73" s="337">
        <f>D73-C73</f>
        <v>0</v>
      </c>
      <c r="F73" s="521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8" t="s">
        <v>64</v>
      </c>
      <c r="C74" s="337"/>
      <c r="D74" s="338">
        <f>+'Dramakan hosqer'!C81</f>
        <v>0</v>
      </c>
      <c r="E74" s="338">
        <f t="shared" si="2"/>
        <v>0</v>
      </c>
      <c r="F74" s="521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8" t="s">
        <v>63</v>
      </c>
      <c r="C75" s="337"/>
      <c r="D75" s="338">
        <f>+'Dramakan hosqer'!C82</f>
        <v>0</v>
      </c>
      <c r="E75" s="338">
        <f t="shared" si="2"/>
        <v>0</v>
      </c>
      <c r="F75" s="521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8" t="s">
        <v>52</v>
      </c>
      <c r="C76" s="337"/>
      <c r="D76" s="338">
        <f>+'Dramakan hosqer'!C83</f>
        <v>0</v>
      </c>
      <c r="E76" s="338">
        <f t="shared" si="2"/>
        <v>0</v>
      </c>
      <c r="F76" s="521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133</v>
      </c>
      <c r="C77" s="347">
        <f>SUM(C78:C79)</f>
        <v>0</v>
      </c>
      <c r="D77" s="347">
        <f>SUM(D78:D79)</f>
        <v>0</v>
      </c>
      <c r="E77" s="347">
        <f t="shared" si="2"/>
        <v>0</v>
      </c>
      <c r="F77" s="520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3" t="str">
        <f>+'Dramakan hosqer'!B85</f>
        <v>Աշխատավարձի գծով</v>
      </c>
      <c r="C78" s="337"/>
      <c r="D78" s="337">
        <f>+'Dramakan hosqer'!C85</f>
        <v>0</v>
      </c>
      <c r="E78" s="337">
        <f>D78-C78</f>
        <v>0</v>
      </c>
      <c r="F78" s="521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3">
        <f>+'Dramakan hosqer'!B86</f>
        <v>0</v>
      </c>
      <c r="C79" s="337"/>
      <c r="D79" s="337">
        <f>+'Dramakan hosqer'!C86</f>
        <v>0</v>
      </c>
      <c r="E79" s="337">
        <f>D79-C79</f>
        <v>0</v>
      </c>
      <c r="F79" s="521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7">
        <f>C6+C7-C20</f>
        <v>0</v>
      </c>
      <c r="D80" s="347">
        <f>D6+D7-D20</f>
        <v>1950.4000000000087</v>
      </c>
      <c r="E80" s="347">
        <f t="shared" si="2"/>
        <v>1950.4000000000087</v>
      </c>
      <c r="F80" s="520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523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5" t="str">
        <f>+'Ekamut-caxs'!C71</f>
        <v>Ա.Մելքոնյան</v>
      </c>
      <c r="E82" s="552"/>
      <c r="F82" s="524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4" t="s">
        <v>97</v>
      </c>
      <c r="E83" s="554"/>
      <c r="F83" s="525"/>
    </row>
    <row r="84" spans="1:20" s="20" customFormat="1" ht="22.5" customHeight="1">
      <c r="A84" s="21"/>
      <c r="B84" s="44" t="s">
        <v>6</v>
      </c>
      <c r="C84" s="21"/>
      <c r="D84" s="552" t="str">
        <f>+'Ekamut-caxs'!C73</f>
        <v>Ա.Գևորգյան</v>
      </c>
      <c r="E84" s="552"/>
      <c r="F84" s="524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4" t="s">
        <v>97</v>
      </c>
      <c r="E85" s="554"/>
      <c r="F85" s="525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6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algorithmName="SHA-512" hashValue="1heaTZsQaskUJq8z4lOr1Sj79WhCmOvvM69Wdd3Bb7VSBKZph7I+VxShlzSKv9AcMIY3rjpdszE0J/g74R9ZrA==" saltValue="vOuK72A/aMuqsUNKM85Pw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0" workbookViewId="0">
      <selection activeCell="A45" sqref="A45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6" t="s">
        <v>71</v>
      </c>
      <c r="B1" s="556"/>
      <c r="C1" s="556"/>
      <c r="D1" s="556"/>
      <c r="E1" s="556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7" t="str">
        <f>+'Ekamut-caxs'!A8:D8</f>
        <v xml:space="preserve">«Երևանի Մ.Մալունցյանի անվան արվեստի դպրոց» ՀՈԱԿ-ի </v>
      </c>
      <c r="B2" s="558"/>
      <c r="C2" s="558"/>
      <c r="D2" s="558"/>
      <c r="E2" s="558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9" t="s">
        <v>138</v>
      </c>
      <c r="B3" s="559"/>
      <c r="C3" s="559"/>
      <c r="D3" s="559"/>
      <c r="E3" s="55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60" t="s">
        <v>241</v>
      </c>
      <c r="B4" s="560"/>
      <c r="C4" s="560"/>
      <c r="D4" s="560"/>
      <c r="E4" s="560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61" t="s">
        <v>143</v>
      </c>
      <c r="B7" s="562"/>
      <c r="C7" s="562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71.5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211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176</v>
      </c>
      <c r="D15" s="32"/>
      <c r="E15" s="32"/>
    </row>
    <row r="16" spans="1:22" ht="22.5" hidden="1" customHeight="1">
      <c r="A16" s="271">
        <v>1.8</v>
      </c>
      <c r="B16" s="273"/>
      <c r="C16" s="275" t="s">
        <v>175</v>
      </c>
      <c r="D16" s="32"/>
      <c r="E16" s="32"/>
    </row>
    <row r="17" spans="1:22" ht="18" hidden="1" customHeight="1">
      <c r="A17" s="271">
        <v>1.9</v>
      </c>
      <c r="B17" s="273"/>
      <c r="C17" s="275"/>
      <c r="D17" s="32"/>
      <c r="E17" s="32"/>
    </row>
    <row r="18" spans="1:22" ht="18" hidden="1" customHeight="1">
      <c r="A18" s="276">
        <v>2</v>
      </c>
      <c r="B18" s="273"/>
      <c r="C18" s="275"/>
      <c r="D18" s="32"/>
      <c r="E18" s="32"/>
    </row>
    <row r="19" spans="1:22" ht="18" hidden="1" customHeight="1">
      <c r="A19" s="271">
        <v>2.1</v>
      </c>
      <c r="B19" s="273"/>
      <c r="C19" s="275"/>
      <c r="D19" s="32"/>
      <c r="E19" s="32"/>
    </row>
    <row r="20" spans="1:22" ht="18" hidden="1" customHeight="1">
      <c r="A20" s="271">
        <v>2.2000000000000002</v>
      </c>
      <c r="B20" s="273"/>
      <c r="C20" s="275"/>
      <c r="D20" s="32"/>
      <c r="E20" s="32"/>
    </row>
    <row r="21" spans="1:22" ht="18" hidden="1" customHeight="1">
      <c r="A21" s="271">
        <v>2.2999999999999998</v>
      </c>
      <c r="B21" s="273"/>
      <c r="C21" s="275"/>
      <c r="D21" s="32"/>
      <c r="E21" s="32"/>
    </row>
    <row r="22" spans="1:22" ht="27.75" hidden="1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>
        <v>70.7</v>
      </c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>
        <v>0.8</v>
      </c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71.5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61" t="s">
        <v>168</v>
      </c>
      <c r="B35" s="562"/>
      <c r="C35" s="562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301.2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89.4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2.4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211</v>
      </c>
      <c r="C41" s="271" t="s">
        <v>154</v>
      </c>
      <c r="D41" s="32">
        <v>15.6</v>
      </c>
      <c r="E41" s="32"/>
    </row>
    <row r="42" spans="1:22" ht="33.75" customHeight="1">
      <c r="A42" s="271">
        <v>1.7</v>
      </c>
      <c r="B42" s="273"/>
      <c r="C42" s="271" t="s">
        <v>176</v>
      </c>
      <c r="D42" s="32"/>
      <c r="E42" s="32"/>
    </row>
    <row r="43" spans="1:22" ht="23.25" customHeight="1">
      <c r="A43" s="271">
        <v>1.8</v>
      </c>
      <c r="B43" s="273"/>
      <c r="C43" s="275" t="s">
        <v>175</v>
      </c>
      <c r="D43" s="32"/>
      <c r="E43" s="32"/>
    </row>
    <row r="44" spans="1:22" ht="23.25" hidden="1" customHeight="1">
      <c r="A44" s="271">
        <v>1.9</v>
      </c>
      <c r="B44" s="273"/>
      <c r="C44" s="275"/>
      <c r="D44" s="32"/>
      <c r="E44" s="32"/>
    </row>
    <row r="45" spans="1:22" ht="23.25" hidden="1" customHeight="1">
      <c r="A45" s="276">
        <v>2</v>
      </c>
      <c r="B45" s="273"/>
      <c r="C45" s="275"/>
      <c r="D45" s="32"/>
      <c r="E45" s="32"/>
    </row>
    <row r="46" spans="1:22" ht="23.25" hidden="1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174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408.6</v>
      </c>
      <c r="E59" s="290"/>
      <c r="F59" s="538">
        <f>+D59-D54</f>
        <v>408.6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242</v>
      </c>
      <c r="C62" s="289">
        <f>+'Dramakan hosqer'!C13</f>
        <v>656.6</v>
      </c>
      <c r="D62" s="564" t="s">
        <v>171</v>
      </c>
      <c r="E62" s="565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6" t="str">
        <f>+'Ekamut-caxs'!C71</f>
        <v>Ա.Մելքոնյան</v>
      </c>
      <c r="E64" s="566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3" t="s">
        <v>97</v>
      </c>
      <c r="E65" s="563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6" t="str">
        <f>+'Ekamut-caxs'!C73</f>
        <v>Ա.Գևորգյան</v>
      </c>
      <c r="E66" s="566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3" t="s">
        <v>97</v>
      </c>
      <c r="E67" s="563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D64:E66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45" sqref="A45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70" t="s">
        <v>71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5" s="23" customFormat="1" ht="25.5" customHeight="1">
      <c r="A2" s="545" t="str">
        <f>+'Ekamut-caxs'!A8:D8</f>
        <v xml:space="preserve">«Երևանի Մ.Մալունցյանի անվան արվեստի դպրոց» ՀՈԱԿ-ի </v>
      </c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22"/>
      <c r="O2" s="22"/>
    </row>
    <row r="3" spans="1:15" ht="25.5" customHeight="1">
      <c r="A3" s="571" t="s">
        <v>243</v>
      </c>
      <c r="B3" s="571"/>
      <c r="C3" s="571"/>
      <c r="D3" s="571"/>
      <c r="E3" s="571"/>
      <c r="F3" s="571"/>
      <c r="G3" s="571"/>
      <c r="H3" s="571"/>
      <c r="I3" s="571"/>
      <c r="J3" s="571"/>
      <c r="K3" s="571"/>
      <c r="L3" s="571"/>
      <c r="M3" s="571"/>
    </row>
    <row r="4" spans="1:15" ht="21" customHeight="1" thickBot="1">
      <c r="M4" s="180" t="s">
        <v>0</v>
      </c>
    </row>
    <row r="5" spans="1:15" ht="33.75" customHeight="1">
      <c r="A5" s="574" t="s">
        <v>134</v>
      </c>
      <c r="B5" s="576" t="s">
        <v>72</v>
      </c>
      <c r="C5" s="584" t="s">
        <v>226</v>
      </c>
      <c r="D5" s="578" t="s">
        <v>182</v>
      </c>
      <c r="E5" s="579"/>
      <c r="F5" s="579"/>
      <c r="G5" s="579"/>
      <c r="H5" s="579"/>
      <c r="I5" s="579"/>
      <c r="J5" s="579"/>
      <c r="K5" s="579"/>
      <c r="L5" s="580"/>
      <c r="M5" s="581" t="s">
        <v>137</v>
      </c>
    </row>
    <row r="6" spans="1:15" ht="81" customHeight="1">
      <c r="A6" s="575"/>
      <c r="B6" s="577"/>
      <c r="C6" s="585"/>
      <c r="D6" s="445" t="s">
        <v>212</v>
      </c>
      <c r="E6" s="443" t="s">
        <v>233</v>
      </c>
      <c r="F6" s="443" t="s">
        <v>234</v>
      </c>
      <c r="G6" s="443" t="s">
        <v>135</v>
      </c>
      <c r="H6" s="443" t="s">
        <v>185</v>
      </c>
      <c r="I6" s="443" t="s">
        <v>184</v>
      </c>
      <c r="J6" s="443" t="s">
        <v>120</v>
      </c>
      <c r="K6" s="386" t="s">
        <v>263</v>
      </c>
      <c r="L6" s="446" t="s">
        <v>183</v>
      </c>
      <c r="M6" s="582"/>
    </row>
    <row r="7" spans="1:15" ht="31.5" customHeight="1">
      <c r="A7" s="445">
        <v>1</v>
      </c>
      <c r="B7" s="462" t="s">
        <v>192</v>
      </c>
      <c r="C7" s="458">
        <v>62877.3</v>
      </c>
      <c r="D7" s="447">
        <f>+D12*2</f>
        <v>12067.800000000001</v>
      </c>
      <c r="E7" s="369"/>
      <c r="F7" s="369"/>
      <c r="G7" s="369">
        <f>+J17</f>
        <v>115.55</v>
      </c>
      <c r="H7" s="369"/>
      <c r="I7" s="369"/>
      <c r="J7" s="369">
        <f>444.7*2</f>
        <v>889.4</v>
      </c>
      <c r="K7" s="369">
        <f>126.9*2</f>
        <v>253.8</v>
      </c>
      <c r="L7" s="448">
        <v>3500</v>
      </c>
      <c r="M7" s="455">
        <f>ROUND(SUM(C7:L7),1)</f>
        <v>79703.899999999994</v>
      </c>
    </row>
    <row r="8" spans="1:15" ht="31.5" customHeight="1">
      <c r="A8" s="445">
        <v>1.1000000000000001</v>
      </c>
      <c r="B8" s="463" t="s">
        <v>120</v>
      </c>
      <c r="C8" s="461">
        <v>4548.3999999999996</v>
      </c>
      <c r="D8" s="449" t="s">
        <v>178</v>
      </c>
      <c r="E8" s="404" t="s">
        <v>178</v>
      </c>
      <c r="F8" s="404" t="s">
        <v>178</v>
      </c>
      <c r="G8" s="404" t="s">
        <v>178</v>
      </c>
      <c r="H8" s="404" t="s">
        <v>178</v>
      </c>
      <c r="I8" s="404" t="s">
        <v>178</v>
      </c>
      <c r="J8" s="404" t="s">
        <v>178</v>
      </c>
      <c r="K8" s="404" t="s">
        <v>178</v>
      </c>
      <c r="L8" s="450" t="s">
        <v>178</v>
      </c>
      <c r="M8" s="456" t="s">
        <v>178</v>
      </c>
    </row>
    <row r="9" spans="1:15" ht="31.5" customHeight="1">
      <c r="A9" s="445">
        <v>1.2</v>
      </c>
      <c r="B9" s="463" t="s">
        <v>183</v>
      </c>
      <c r="C9" s="461"/>
      <c r="D9" s="449" t="s">
        <v>178</v>
      </c>
      <c r="E9" s="404" t="s">
        <v>178</v>
      </c>
      <c r="F9" s="404" t="s">
        <v>178</v>
      </c>
      <c r="G9" s="404" t="s">
        <v>178</v>
      </c>
      <c r="H9" s="404" t="s">
        <v>178</v>
      </c>
      <c r="I9" s="404" t="s">
        <v>178</v>
      </c>
      <c r="J9" s="404" t="s">
        <v>178</v>
      </c>
      <c r="K9" s="404" t="s">
        <v>178</v>
      </c>
      <c r="L9" s="450" t="s">
        <v>178</v>
      </c>
      <c r="M9" s="456" t="s">
        <v>178</v>
      </c>
    </row>
    <row r="10" spans="1:15" ht="33.75" customHeight="1">
      <c r="A10" s="445">
        <v>2</v>
      </c>
      <c r="B10" s="464" t="s">
        <v>94</v>
      </c>
      <c r="C10" s="459">
        <v>81</v>
      </c>
      <c r="D10" s="451">
        <v>12</v>
      </c>
      <c r="E10" s="404" t="s">
        <v>178</v>
      </c>
      <c r="F10" s="404" t="s">
        <v>178</v>
      </c>
      <c r="G10" s="404" t="s">
        <v>178</v>
      </c>
      <c r="H10" s="404" t="s">
        <v>178</v>
      </c>
      <c r="I10" s="404" t="s">
        <v>178</v>
      </c>
      <c r="J10" s="404" t="s">
        <v>178</v>
      </c>
      <c r="K10" s="404" t="s">
        <v>178</v>
      </c>
      <c r="L10" s="450" t="s">
        <v>178</v>
      </c>
      <c r="M10" s="455">
        <f>ROUND(SUM(C10:L10),1)</f>
        <v>93</v>
      </c>
    </row>
    <row r="11" spans="1:15" s="221" customFormat="1" ht="34.5" customHeight="1" thickBot="1">
      <c r="A11" s="465"/>
      <c r="B11" s="466" t="s">
        <v>73</v>
      </c>
      <c r="C11" s="460" t="s">
        <v>178</v>
      </c>
      <c r="D11" s="452" t="s">
        <v>178</v>
      </c>
      <c r="E11" s="453" t="s">
        <v>178</v>
      </c>
      <c r="F11" s="453" t="s">
        <v>178</v>
      </c>
      <c r="G11" s="453" t="s">
        <v>178</v>
      </c>
      <c r="H11" s="453" t="s">
        <v>178</v>
      </c>
      <c r="I11" s="453" t="s">
        <v>178</v>
      </c>
      <c r="J11" s="453" t="s">
        <v>178</v>
      </c>
      <c r="K11" s="453" t="s">
        <v>178</v>
      </c>
      <c r="L11" s="454" t="s">
        <v>178</v>
      </c>
      <c r="M11" s="457">
        <f>ROUND(SUM(M7:M10),1)</f>
        <v>79796.899999999994</v>
      </c>
    </row>
    <row r="12" spans="1:15" s="221" customFormat="1" ht="34.5" customHeight="1">
      <c r="A12" s="237"/>
      <c r="B12" s="322"/>
      <c r="C12" s="322"/>
      <c r="D12" s="323">
        <f>3432.6+497.8+623.2+151.5+1328.8</f>
        <v>6033.9000000000005</v>
      </c>
      <c r="E12" s="323">
        <f>+D12*2</f>
        <v>12067.800000000001</v>
      </c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83"/>
      <c r="L13" s="583"/>
      <c r="M13" s="366"/>
    </row>
    <row r="14" spans="1:15" s="237" customFormat="1" ht="69" customHeight="1">
      <c r="B14" s="567" t="s">
        <v>188</v>
      </c>
      <c r="C14" s="586"/>
      <c r="D14" s="568"/>
      <c r="E14" s="325"/>
      <c r="H14" s="325"/>
      <c r="I14" s="567" t="s">
        <v>187</v>
      </c>
      <c r="J14" s="568"/>
      <c r="K14" s="325"/>
      <c r="L14" s="325"/>
      <c r="M14" s="325"/>
    </row>
    <row r="15" spans="1:15" s="237" customFormat="1" ht="48" customHeight="1">
      <c r="B15" s="304" t="s">
        <v>173</v>
      </c>
      <c r="C15" s="514" t="s">
        <v>232</v>
      </c>
      <c r="D15" s="514" t="s">
        <v>231</v>
      </c>
      <c r="E15" s="388"/>
      <c r="H15" s="335"/>
      <c r="I15" s="304" t="s">
        <v>173</v>
      </c>
      <c r="J15" s="305" t="s">
        <v>186</v>
      </c>
      <c r="K15" s="388"/>
      <c r="L15" s="388"/>
      <c r="M15" s="335"/>
    </row>
    <row r="16" spans="1:15" s="237" customFormat="1" ht="24" customHeight="1">
      <c r="B16" s="405">
        <v>93289</v>
      </c>
      <c r="C16" s="406">
        <f>ROUND(4*B16*2/1000,1)</f>
        <v>746.3</v>
      </c>
      <c r="D16" s="515">
        <f>348.8/5*2</f>
        <v>139.52000000000001</v>
      </c>
      <c r="E16" s="407"/>
      <c r="H16" s="335"/>
      <c r="I16" s="405">
        <v>93289</v>
      </c>
      <c r="J16" s="409">
        <f>723.3/12*2</f>
        <v>120.55</v>
      </c>
      <c r="K16" s="388"/>
      <c r="L16" s="388"/>
      <c r="M16" s="335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693.3/12*2</f>
        <v>115.55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72" t="str">
        <f>+'Ekamut-caxs'!C71</f>
        <v>Ա.Մելքոնյան</v>
      </c>
      <c r="I19" s="572"/>
      <c r="J19" s="572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9" t="s">
        <v>97</v>
      </c>
      <c r="I20" s="569"/>
      <c r="J20" s="569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3" t="str">
        <f>+'Ekamut-caxs'!C73</f>
        <v>Ա.Գևորգյան</v>
      </c>
      <c r="I21" s="573"/>
      <c r="J21" s="573"/>
      <c r="K21" s="191"/>
    </row>
    <row r="22" spans="1:13" s="165" customFormat="1" ht="18.75" customHeight="1">
      <c r="F22" s="187" t="s">
        <v>96</v>
      </c>
      <c r="G22" s="188"/>
      <c r="H22" s="569" t="s">
        <v>97</v>
      </c>
      <c r="I22" s="569"/>
      <c r="J22" s="569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5" zoomScale="106" zoomScaleSheetLayoutView="106" workbookViewId="0">
      <selection activeCell="A45" sqref="A45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4" t="s">
        <v>71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165" customFormat="1" ht="21.75" customHeight="1">
      <c r="A2" s="595" t="str">
        <f>+'Ekamut-caxs'!A8:D8</f>
        <v xml:space="preserve">«Երևանի Մ.Մալունցյանի անվան արվեստի դպրոց» ՀՈԱԿ-ի </v>
      </c>
      <c r="B2" s="595"/>
      <c r="C2" s="595"/>
      <c r="D2" s="595"/>
      <c r="E2" s="595"/>
      <c r="F2" s="595"/>
      <c r="G2" s="595"/>
      <c r="H2" s="595"/>
      <c r="I2" s="595"/>
      <c r="J2" s="595"/>
      <c r="K2" s="595"/>
      <c r="L2" s="595"/>
      <c r="M2" s="595"/>
    </row>
    <row r="3" spans="1:13" s="165" customFormat="1" ht="21" customHeight="1">
      <c r="A3" s="595" t="s">
        <v>98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</row>
    <row r="4" spans="1:13" ht="21" customHeight="1" thickBot="1">
      <c r="A4" s="503"/>
      <c r="B4" s="503"/>
      <c r="C4" s="503"/>
      <c r="D4" s="503"/>
      <c r="E4" s="503"/>
      <c r="F4" s="503"/>
      <c r="G4" s="503"/>
      <c r="H4" s="503"/>
      <c r="I4" s="503"/>
      <c r="J4" s="503"/>
      <c r="K4" s="503"/>
      <c r="L4" s="503"/>
      <c r="M4" s="503"/>
    </row>
    <row r="5" spans="1:13" s="173" customFormat="1" ht="24.75" customHeight="1">
      <c r="A5" s="597" t="s">
        <v>118</v>
      </c>
      <c r="B5" s="599" t="s">
        <v>99</v>
      </c>
      <c r="C5" s="591" t="s">
        <v>100</v>
      </c>
      <c r="D5" s="592"/>
      <c r="E5" s="592"/>
      <c r="F5" s="593"/>
      <c r="G5" s="601" t="s">
        <v>101</v>
      </c>
      <c r="H5" s="601"/>
      <c r="I5" s="601"/>
      <c r="J5" s="601"/>
      <c r="K5" s="591" t="s">
        <v>126</v>
      </c>
      <c r="L5" s="592"/>
      <c r="M5" s="593"/>
    </row>
    <row r="6" spans="1:13" s="177" customFormat="1" ht="51" customHeight="1">
      <c r="A6" s="598"/>
      <c r="B6" s="600"/>
      <c r="C6" s="174" t="s">
        <v>221</v>
      </c>
      <c r="D6" s="175" t="s">
        <v>222</v>
      </c>
      <c r="E6" s="175" t="s">
        <v>244</v>
      </c>
      <c r="F6" s="176" t="s">
        <v>245</v>
      </c>
      <c r="G6" s="175" t="s">
        <v>223</v>
      </c>
      <c r="H6" s="233" t="s">
        <v>222</v>
      </c>
      <c r="I6" s="175" t="s">
        <v>246</v>
      </c>
      <c r="J6" s="233" t="s">
        <v>245</v>
      </c>
      <c r="K6" s="175" t="s">
        <v>221</v>
      </c>
      <c r="L6" s="175" t="s">
        <v>244</v>
      </c>
      <c r="M6" s="176" t="s">
        <v>245</v>
      </c>
    </row>
    <row r="7" spans="1:13" ht="19.5" customHeight="1">
      <c r="A7" s="167">
        <v>1</v>
      </c>
      <c r="B7" s="243" t="s">
        <v>102</v>
      </c>
      <c r="C7" s="473" t="s">
        <v>224</v>
      </c>
      <c r="D7" s="474" t="s">
        <v>224</v>
      </c>
      <c r="E7" s="475">
        <v>2476</v>
      </c>
      <c r="F7" s="476">
        <v>344164</v>
      </c>
      <c r="G7" s="331" t="s">
        <v>224</v>
      </c>
      <c r="H7" s="327" t="s">
        <v>224</v>
      </c>
      <c r="I7" s="475">
        <v>1860</v>
      </c>
      <c r="J7" s="479">
        <v>84642.8</v>
      </c>
      <c r="K7" s="381" t="s">
        <v>224</v>
      </c>
      <c r="L7" s="475">
        <v>13.98</v>
      </c>
      <c r="M7" s="482">
        <f t="shared" ref="M7:M16" si="0">+L7*200.47</f>
        <v>2802.5706</v>
      </c>
    </row>
    <row r="8" spans="1:13" ht="19.5" customHeight="1">
      <c r="A8" s="167">
        <v>2</v>
      </c>
      <c r="B8" s="243" t="s">
        <v>225</v>
      </c>
      <c r="C8" s="473" t="s">
        <v>224</v>
      </c>
      <c r="D8" s="474" t="s">
        <v>224</v>
      </c>
      <c r="E8" s="475">
        <v>1500</v>
      </c>
      <c r="F8" s="476">
        <v>208500</v>
      </c>
      <c r="G8" s="331" t="s">
        <v>224</v>
      </c>
      <c r="H8" s="327" t="s">
        <v>224</v>
      </c>
      <c r="I8" s="475">
        <v>1640</v>
      </c>
      <c r="J8" s="479">
        <v>82707.199999999997</v>
      </c>
      <c r="K8" s="381" t="s">
        <v>224</v>
      </c>
      <c r="L8" s="475">
        <v>10</v>
      </c>
      <c r="M8" s="482">
        <f t="shared" si="0"/>
        <v>2004.7</v>
      </c>
    </row>
    <row r="9" spans="1:13" ht="19.5" customHeight="1">
      <c r="A9" s="167">
        <v>3</v>
      </c>
      <c r="B9" s="243" t="s">
        <v>103</v>
      </c>
      <c r="C9" s="473" t="s">
        <v>224</v>
      </c>
      <c r="D9" s="474" t="s">
        <v>224</v>
      </c>
      <c r="E9" s="475">
        <v>1611</v>
      </c>
      <c r="F9" s="476">
        <v>223929</v>
      </c>
      <c r="G9" s="331" t="s">
        <v>224</v>
      </c>
      <c r="H9" s="327" t="s">
        <v>224</v>
      </c>
      <c r="I9" s="475">
        <v>1460</v>
      </c>
      <c r="J9" s="479">
        <v>72080.800000000003</v>
      </c>
      <c r="K9" s="381" t="s">
        <v>224</v>
      </c>
      <c r="L9" s="475">
        <v>13</v>
      </c>
      <c r="M9" s="482">
        <f t="shared" si="0"/>
        <v>2606.11</v>
      </c>
    </row>
    <row r="10" spans="1:13" ht="19.5" customHeight="1">
      <c r="A10" s="167">
        <v>4</v>
      </c>
      <c r="B10" s="243" t="s">
        <v>104</v>
      </c>
      <c r="C10" s="473" t="s">
        <v>224</v>
      </c>
      <c r="D10" s="474" t="s">
        <v>224</v>
      </c>
      <c r="E10" s="475">
        <v>67</v>
      </c>
      <c r="F10" s="476">
        <v>9627.9</v>
      </c>
      <c r="G10" s="331" t="s">
        <v>224</v>
      </c>
      <c r="H10" s="327" t="s">
        <v>224</v>
      </c>
      <c r="I10" s="475">
        <v>880</v>
      </c>
      <c r="J10" s="479">
        <v>44462.400000000001</v>
      </c>
      <c r="K10" s="381" t="s">
        <v>224</v>
      </c>
      <c r="L10" s="475">
        <v>19</v>
      </c>
      <c r="M10" s="482">
        <f t="shared" si="0"/>
        <v>3808.93</v>
      </c>
    </row>
    <row r="11" spans="1:13" ht="19.5" customHeight="1">
      <c r="A11" s="167">
        <v>5</v>
      </c>
      <c r="B11" s="243" t="s">
        <v>105</v>
      </c>
      <c r="C11" s="473" t="s">
        <v>224</v>
      </c>
      <c r="D11" s="474" t="s">
        <v>224</v>
      </c>
      <c r="E11" s="475"/>
      <c r="F11" s="476"/>
      <c r="G11" s="331" t="s">
        <v>224</v>
      </c>
      <c r="H11" s="327" t="s">
        <v>224</v>
      </c>
      <c r="I11" s="475">
        <v>850</v>
      </c>
      <c r="J11" s="479">
        <v>44062.400000000001</v>
      </c>
      <c r="K11" s="381" t="s">
        <v>224</v>
      </c>
      <c r="L11" s="475">
        <v>23</v>
      </c>
      <c r="M11" s="482">
        <f t="shared" si="0"/>
        <v>4610.8100000000004</v>
      </c>
    </row>
    <row r="12" spans="1:13" ht="19.5" customHeight="1">
      <c r="A12" s="167">
        <v>6</v>
      </c>
      <c r="B12" s="243" t="s">
        <v>106</v>
      </c>
      <c r="C12" s="473" t="s">
        <v>224</v>
      </c>
      <c r="D12" s="474" t="s">
        <v>224</v>
      </c>
      <c r="E12" s="475"/>
      <c r="F12" s="476"/>
      <c r="G12" s="331" t="s">
        <v>224</v>
      </c>
      <c r="H12" s="327" t="s">
        <v>224</v>
      </c>
      <c r="I12" s="475">
        <v>1700</v>
      </c>
      <c r="J12" s="479">
        <v>85716</v>
      </c>
      <c r="K12" s="381" t="s">
        <v>224</v>
      </c>
      <c r="L12" s="475">
        <v>19</v>
      </c>
      <c r="M12" s="482">
        <f t="shared" si="0"/>
        <v>3808.93</v>
      </c>
    </row>
    <row r="13" spans="1:13" ht="19.5" customHeight="1">
      <c r="A13" s="167">
        <v>7</v>
      </c>
      <c r="B13" s="243" t="s">
        <v>107</v>
      </c>
      <c r="C13" s="473" t="s">
        <v>224</v>
      </c>
      <c r="D13" s="474" t="s">
        <v>224</v>
      </c>
      <c r="E13" s="475"/>
      <c r="F13" s="476"/>
      <c r="G13" s="331" t="s">
        <v>224</v>
      </c>
      <c r="H13" s="327" t="s">
        <v>224</v>
      </c>
      <c r="I13" s="475">
        <v>1500</v>
      </c>
      <c r="J13" s="479">
        <v>75220</v>
      </c>
      <c r="K13" s="381" t="s">
        <v>224</v>
      </c>
      <c r="L13" s="475">
        <v>32</v>
      </c>
      <c r="M13" s="482">
        <f t="shared" si="0"/>
        <v>6415.04</v>
      </c>
    </row>
    <row r="14" spans="1:13" ht="19.5" customHeight="1">
      <c r="A14" s="167">
        <v>8</v>
      </c>
      <c r="B14" s="244" t="s">
        <v>108</v>
      </c>
      <c r="C14" s="473" t="s">
        <v>224</v>
      </c>
      <c r="D14" s="474" t="s">
        <v>224</v>
      </c>
      <c r="E14" s="475"/>
      <c r="F14" s="476"/>
      <c r="G14" s="331" t="s">
        <v>224</v>
      </c>
      <c r="H14" s="327" t="s">
        <v>224</v>
      </c>
      <c r="I14" s="475">
        <v>1620</v>
      </c>
      <c r="J14" s="479">
        <v>81237.600000000006</v>
      </c>
      <c r="K14" s="381" t="s">
        <v>224</v>
      </c>
      <c r="L14" s="475">
        <v>19</v>
      </c>
      <c r="M14" s="482">
        <f t="shared" si="0"/>
        <v>3808.93</v>
      </c>
    </row>
    <row r="15" spans="1:13" ht="19.5" customHeight="1">
      <c r="A15" s="167">
        <v>9</v>
      </c>
      <c r="B15" s="244" t="s">
        <v>109</v>
      </c>
      <c r="C15" s="473" t="s">
        <v>224</v>
      </c>
      <c r="D15" s="474" t="s">
        <v>224</v>
      </c>
      <c r="E15" s="475"/>
      <c r="F15" s="476"/>
      <c r="G15" s="331" t="s">
        <v>224</v>
      </c>
      <c r="H15" s="327" t="s">
        <v>224</v>
      </c>
      <c r="I15" s="475">
        <v>800</v>
      </c>
      <c r="J15" s="479">
        <v>40384</v>
      </c>
      <c r="K15" s="381" t="s">
        <v>224</v>
      </c>
      <c r="L15" s="475">
        <v>33</v>
      </c>
      <c r="M15" s="482">
        <f t="shared" si="0"/>
        <v>6615.51</v>
      </c>
    </row>
    <row r="16" spans="1:13" ht="19.5" customHeight="1">
      <c r="A16" s="167">
        <v>10</v>
      </c>
      <c r="B16" s="244" t="s">
        <v>110</v>
      </c>
      <c r="C16" s="473">
        <v>138</v>
      </c>
      <c r="D16" s="474">
        <v>19182</v>
      </c>
      <c r="E16" s="475"/>
      <c r="F16" s="476"/>
      <c r="G16" s="331" t="s">
        <v>224</v>
      </c>
      <c r="H16" s="327" t="s">
        <v>224</v>
      </c>
      <c r="I16" s="475">
        <v>260</v>
      </c>
      <c r="J16" s="479">
        <v>13304.8</v>
      </c>
      <c r="K16" s="381" t="s">
        <v>224</v>
      </c>
      <c r="L16" s="475">
        <v>38</v>
      </c>
      <c r="M16" s="482">
        <f t="shared" si="0"/>
        <v>7617.86</v>
      </c>
    </row>
    <row r="17" spans="1:13" ht="19.5" customHeight="1">
      <c r="A17" s="167">
        <v>11</v>
      </c>
      <c r="B17" s="244" t="s">
        <v>111</v>
      </c>
      <c r="C17" s="477">
        <v>1324</v>
      </c>
      <c r="D17" s="478">
        <v>184036</v>
      </c>
      <c r="E17" s="476">
        <f>+MAX(C17,E7)</f>
        <v>2476</v>
      </c>
      <c r="F17" s="476">
        <f>+E17*143.7</f>
        <v>355801.19999999995</v>
      </c>
      <c r="G17" s="480">
        <v>1580</v>
      </c>
      <c r="H17" s="481">
        <v>71808.399999999994</v>
      </c>
      <c r="I17" s="476">
        <v>1640</v>
      </c>
      <c r="J17" s="476">
        <f>+I17*53.48</f>
        <v>87707.199999999997</v>
      </c>
      <c r="K17" s="483">
        <v>15</v>
      </c>
      <c r="L17" s="476">
        <v>38</v>
      </c>
      <c r="M17" s="482">
        <f>+L17*200.47</f>
        <v>7617.86</v>
      </c>
    </row>
    <row r="18" spans="1:13" ht="19.5" customHeight="1">
      <c r="A18" s="167">
        <v>12</v>
      </c>
      <c r="B18" s="244" t="s">
        <v>112</v>
      </c>
      <c r="C18" s="477">
        <v>2167</v>
      </c>
      <c r="D18" s="478">
        <v>301213</v>
      </c>
      <c r="E18" s="476">
        <f>+MAX(C18,E8)</f>
        <v>2167</v>
      </c>
      <c r="F18" s="476">
        <f>+E18*143.7</f>
        <v>311397.89999999997</v>
      </c>
      <c r="G18" s="480">
        <v>1980</v>
      </c>
      <c r="H18" s="481">
        <v>89400.4</v>
      </c>
      <c r="I18" s="476">
        <f>+MAX(G18,I8)</f>
        <v>1980</v>
      </c>
      <c r="J18" s="476">
        <f>+I18*53.48</f>
        <v>105890.4</v>
      </c>
      <c r="K18" s="483">
        <v>13</v>
      </c>
      <c r="L18" s="476">
        <v>38</v>
      </c>
      <c r="M18" s="482">
        <f>+L18*200.47</f>
        <v>7617.86</v>
      </c>
    </row>
    <row r="19" spans="1:13" ht="32.25" customHeight="1" thickBot="1">
      <c r="A19" s="245"/>
      <c r="B19" s="251" t="s">
        <v>95</v>
      </c>
      <c r="C19" s="332">
        <f t="shared" ref="C19:K19" si="1">SUM(C7:C18)</f>
        <v>3629</v>
      </c>
      <c r="D19" s="328">
        <f t="shared" si="1"/>
        <v>504431</v>
      </c>
      <c r="E19" s="333">
        <f t="shared" si="1"/>
        <v>10297</v>
      </c>
      <c r="F19" s="329">
        <f>SUM(F7:F18)</f>
        <v>1453420</v>
      </c>
      <c r="G19" s="334">
        <f>SUM(G7:G18)</f>
        <v>3560</v>
      </c>
      <c r="H19" s="328">
        <f>SUM(H7:H18)</f>
        <v>161208.79999999999</v>
      </c>
      <c r="I19" s="333">
        <f>SUM(I7:I18)</f>
        <v>16190</v>
      </c>
      <c r="J19" s="330">
        <f>SUM(J7:J18)</f>
        <v>817415.60000000009</v>
      </c>
      <c r="K19" s="332">
        <f t="shared" si="1"/>
        <v>28</v>
      </c>
      <c r="L19" s="333">
        <f>SUM(L7:L18)</f>
        <v>295.98</v>
      </c>
      <c r="M19" s="329">
        <f>SUM(M7:M18)</f>
        <v>59335.110600000007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1453.4</v>
      </c>
      <c r="G20" s="309"/>
      <c r="H20" s="219"/>
      <c r="I20" s="309"/>
      <c r="J20" s="219">
        <f>ROUND(J19/1000,1)</f>
        <v>817.4</v>
      </c>
      <c r="K20" s="309"/>
      <c r="L20" s="309"/>
      <c r="M20" s="219">
        <f>ROUND(M19/1000,1)</f>
        <v>59.3</v>
      </c>
    </row>
    <row r="21" spans="1:13" ht="21.75" customHeight="1">
      <c r="A21" s="505"/>
      <c r="B21" s="506"/>
      <c r="C21" s="507"/>
      <c r="D21" s="508"/>
      <c r="E21" s="507"/>
      <c r="F21" s="508"/>
      <c r="G21" s="507"/>
      <c r="H21" s="508"/>
      <c r="I21" s="507"/>
      <c r="J21" s="508"/>
      <c r="K21" s="507"/>
      <c r="L21" s="507"/>
      <c r="M21" s="508"/>
    </row>
    <row r="22" spans="1:13" ht="18.75" customHeight="1" thickBot="1">
      <c r="A22" s="240"/>
      <c r="B22" s="596" t="s">
        <v>255</v>
      </c>
      <c r="C22" s="596"/>
      <c r="D22" s="596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219</v>
      </c>
      <c r="G23" s="246"/>
      <c r="H23" s="248"/>
      <c r="I23" s="248"/>
      <c r="J23" s="250" t="s">
        <v>219</v>
      </c>
      <c r="K23" s="246"/>
      <c r="L23" s="248"/>
      <c r="M23" s="250" t="s">
        <v>219</v>
      </c>
    </row>
    <row r="24" spans="1:13" ht="23.25" customHeight="1">
      <c r="A24" s="225">
        <v>1</v>
      </c>
      <c r="B24" s="484"/>
      <c r="C24" s="485"/>
      <c r="D24" s="485"/>
      <c r="E24" s="485"/>
      <c r="F24" s="476"/>
      <c r="G24" s="486"/>
      <c r="H24" s="485"/>
      <c r="I24" s="485"/>
      <c r="J24" s="482"/>
      <c r="K24" s="486"/>
      <c r="L24" s="485"/>
      <c r="M24" s="482"/>
    </row>
    <row r="25" spans="1:13" ht="23.25" customHeight="1">
      <c r="A25" s="225">
        <v>2</v>
      </c>
      <c r="B25" s="484"/>
      <c r="C25" s="485"/>
      <c r="D25" s="485"/>
      <c r="E25" s="485"/>
      <c r="F25" s="476"/>
      <c r="G25" s="486"/>
      <c r="H25" s="485"/>
      <c r="I25" s="485"/>
      <c r="J25" s="482"/>
      <c r="K25" s="486"/>
      <c r="L25" s="485"/>
      <c r="M25" s="482"/>
    </row>
    <row r="26" spans="1:13" s="177" customFormat="1" ht="23.25" customHeight="1">
      <c r="A26" s="167">
        <v>3</v>
      </c>
      <c r="B26" s="487"/>
      <c r="C26" s="488"/>
      <c r="D26" s="488"/>
      <c r="E26" s="488"/>
      <c r="F26" s="489"/>
      <c r="G26" s="490"/>
      <c r="H26" s="488"/>
      <c r="I26" s="488"/>
      <c r="J26" s="489"/>
      <c r="K26" s="490"/>
      <c r="L26" s="488"/>
      <c r="M26" s="489"/>
    </row>
    <row r="27" spans="1:13" s="165" customFormat="1" ht="24" customHeight="1">
      <c r="A27" s="226"/>
      <c r="B27" s="217" t="s">
        <v>218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91"/>
      <c r="B30" s="492"/>
      <c r="C30" s="493" t="s">
        <v>2</v>
      </c>
      <c r="D30" s="493"/>
      <c r="E30" s="492"/>
      <c r="F30" s="492"/>
      <c r="G30" s="588"/>
      <c r="H30" s="588"/>
      <c r="I30" s="494"/>
      <c r="J30" s="590" t="str">
        <f>+'Ekamut-caxs'!C71</f>
        <v>Ա.Մելքոնյան</v>
      </c>
      <c r="K30" s="590"/>
      <c r="L30" s="491"/>
      <c r="M30" s="495"/>
    </row>
    <row r="31" spans="1:13" s="165" customFormat="1">
      <c r="A31" s="496"/>
      <c r="B31" s="496"/>
      <c r="C31" s="497"/>
      <c r="D31" s="497"/>
      <c r="E31" s="498"/>
      <c r="F31" s="498"/>
      <c r="G31" s="589" t="s">
        <v>96</v>
      </c>
      <c r="H31" s="589"/>
      <c r="I31" s="499"/>
      <c r="J31" s="589" t="s">
        <v>113</v>
      </c>
      <c r="K31" s="589"/>
      <c r="L31" s="496"/>
      <c r="M31" s="496"/>
    </row>
    <row r="32" spans="1:13" s="178" customFormat="1" ht="23.25" customHeight="1">
      <c r="A32" s="491"/>
      <c r="B32" s="492"/>
      <c r="C32" s="500" t="s">
        <v>6</v>
      </c>
      <c r="D32" s="500"/>
      <c r="E32" s="492"/>
      <c r="F32" s="492"/>
      <c r="G32" s="590"/>
      <c r="H32" s="590"/>
      <c r="I32" s="501"/>
      <c r="J32" s="590" t="str">
        <f>+'Ekamut-caxs'!C73</f>
        <v>Ա.Գևորգյան</v>
      </c>
      <c r="K32" s="590"/>
      <c r="L32" s="491"/>
      <c r="M32" s="491"/>
    </row>
    <row r="33" spans="1:13" s="165" customFormat="1">
      <c r="A33" s="496"/>
      <c r="B33" s="496"/>
      <c r="C33" s="502"/>
      <c r="D33" s="502"/>
      <c r="E33" s="496"/>
      <c r="F33" s="496"/>
      <c r="G33" s="589" t="s">
        <v>96</v>
      </c>
      <c r="H33" s="589"/>
      <c r="I33" s="499"/>
      <c r="J33" s="589" t="s">
        <v>113</v>
      </c>
      <c r="K33" s="589"/>
      <c r="L33" s="496"/>
      <c r="M33" s="496"/>
    </row>
    <row r="34" spans="1:13">
      <c r="A34" s="503"/>
      <c r="B34" s="503"/>
      <c r="C34" s="503"/>
      <c r="D34" s="503"/>
      <c r="E34" s="503"/>
      <c r="F34" s="504" t="s">
        <v>1</v>
      </c>
      <c r="G34" s="503"/>
      <c r="H34" s="503"/>
      <c r="I34" s="503"/>
      <c r="J34" s="503"/>
      <c r="K34" s="503"/>
      <c r="L34" s="503"/>
      <c r="M34" s="503"/>
    </row>
    <row r="35" spans="1:13" ht="16.5" customHeight="1">
      <c r="C35" s="166" t="s">
        <v>114</v>
      </c>
      <c r="E35" s="166" t="s">
        <v>115</v>
      </c>
      <c r="F35" s="166" t="s">
        <v>256</v>
      </c>
      <c r="I35" s="517" t="s">
        <v>116</v>
      </c>
      <c r="J35" s="518" t="s">
        <v>247</v>
      </c>
      <c r="L35" s="518" t="s">
        <v>249</v>
      </c>
      <c r="M35" s="518" t="s">
        <v>250</v>
      </c>
    </row>
    <row r="36" spans="1:13" ht="21" customHeight="1">
      <c r="C36" s="166" t="s">
        <v>117</v>
      </c>
      <c r="E36" s="166" t="s">
        <v>115</v>
      </c>
      <c r="F36" s="166" t="s">
        <v>257</v>
      </c>
      <c r="I36" s="587" t="s">
        <v>248</v>
      </c>
      <c r="J36" s="587"/>
      <c r="L36" s="587" t="s">
        <v>251</v>
      </c>
      <c r="M36" s="587"/>
    </row>
    <row r="37" spans="1:13" ht="24" customHeight="1">
      <c r="I37" s="587"/>
      <c r="J37" s="587"/>
      <c r="L37" s="587"/>
      <c r="M37" s="587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  <ignoredErrors>
    <ignoredError sqref="M7:M18 E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45" sqref="A45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602" t="s">
        <v>71</v>
      </c>
      <c r="B1" s="602"/>
      <c r="C1" s="602"/>
      <c r="D1" s="602"/>
      <c r="E1" s="602"/>
    </row>
    <row r="2" spans="1:6" ht="23.25" customHeight="1">
      <c r="A2" s="603" t="str">
        <f>+'Ekamut-caxs'!A8:D8</f>
        <v xml:space="preserve">«Երևանի Մ.Մալունցյանի անվան արվեստի դպրոց» ՀՈԱԿ-ի </v>
      </c>
      <c r="B2" s="603"/>
      <c r="C2" s="603"/>
      <c r="D2" s="603"/>
      <c r="E2" s="603"/>
    </row>
    <row r="3" spans="1:6" ht="28.5" customHeight="1">
      <c r="A3" s="603" t="s">
        <v>252</v>
      </c>
      <c r="B3" s="603"/>
      <c r="C3" s="603"/>
      <c r="D3" s="603"/>
      <c r="E3" s="603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213</v>
      </c>
      <c r="D6" s="391" t="s">
        <v>217</v>
      </c>
      <c r="E6" s="391" t="s">
        <v>214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227</v>
      </c>
      <c r="C8" s="363">
        <v>64461.4</v>
      </c>
      <c r="D8" s="363">
        <v>1322.8</v>
      </c>
      <c r="E8" s="363">
        <v>4870</v>
      </c>
    </row>
    <row r="9" spans="1:6" s="401" customFormat="1" ht="25.5" customHeight="1">
      <c r="A9" s="397">
        <v>2</v>
      </c>
      <c r="B9" s="398" t="s">
        <v>193</v>
      </c>
      <c r="C9" s="399">
        <v>6772</v>
      </c>
      <c r="D9" s="399">
        <v>101.2</v>
      </c>
      <c r="E9" s="399">
        <v>578</v>
      </c>
      <c r="F9" s="400"/>
    </row>
    <row r="10" spans="1:6" s="401" customFormat="1" ht="25.5" customHeight="1">
      <c r="A10" s="397">
        <v>3</v>
      </c>
      <c r="B10" s="398" t="s">
        <v>189</v>
      </c>
      <c r="C10" s="399">
        <f>+C9+1593</f>
        <v>8365</v>
      </c>
      <c r="D10" s="399">
        <v>101.2</v>
      </c>
      <c r="E10" s="399">
        <v>578</v>
      </c>
      <c r="F10" s="400"/>
    </row>
    <row r="11" spans="1:6" s="215" customFormat="1" ht="31.5" customHeight="1">
      <c r="A11" s="394"/>
      <c r="B11" s="395" t="s">
        <v>190</v>
      </c>
      <c r="C11" s="396">
        <f>ROUND(SUM(C8:C10),1)</f>
        <v>79598.399999999994</v>
      </c>
      <c r="D11" s="396">
        <f>ROUND(SUM(D8:D10),1)</f>
        <v>1525.2</v>
      </c>
      <c r="E11" s="396">
        <f>ROUND(SUM(E8:E10),1)</f>
        <v>6026</v>
      </c>
      <c r="F11" s="215">
        <f>+'Dramakani hamematakan'!C8</f>
        <v>79598.399999999994</v>
      </c>
    </row>
    <row r="12" spans="1:6">
      <c r="F12" s="543">
        <f>+F11-C11</f>
        <v>0</v>
      </c>
    </row>
    <row r="13" spans="1:6" ht="19.5" customHeight="1">
      <c r="B13" s="1" t="s">
        <v>215</v>
      </c>
    </row>
    <row r="14" spans="1:6" ht="21.75" customHeight="1">
      <c r="B14" s="604"/>
      <c r="C14" s="604"/>
      <c r="D14" s="604"/>
      <c r="E14" s="604"/>
    </row>
    <row r="17" spans="2:5" ht="25.5" customHeight="1">
      <c r="B17" s="402" t="s">
        <v>191</v>
      </c>
      <c r="E17" s="403" t="str">
        <f>+'Ekamut-caxs'!C71</f>
        <v>Ա.Մելքոնյան</v>
      </c>
    </row>
    <row r="18" spans="2:5" ht="18.75" customHeight="1">
      <c r="B18" s="164" t="s">
        <v>4</v>
      </c>
      <c r="E18" s="516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Ա.Գևորգյան</v>
      </c>
    </row>
    <row r="20" spans="2:5">
      <c r="C20" s="215" t="s">
        <v>1</v>
      </c>
      <c r="D20" s="215"/>
      <c r="E20" s="516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  <ignoredErrors>
    <ignoredError sqref="C11:E11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A45" sqref="A45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6" t="s">
        <v>71</v>
      </c>
      <c r="B1" s="606"/>
      <c r="C1" s="606"/>
      <c r="D1" s="606"/>
      <c r="E1" s="606"/>
      <c r="F1" s="606"/>
    </row>
    <row r="2" spans="1:6" ht="29.25" customHeight="1">
      <c r="A2" s="607" t="str">
        <f>+'Ekamut-caxs'!A8:D8</f>
        <v xml:space="preserve">«Երևանի Մ.Մալունցյանի անվան արվեստի դպրոց» ՀՈԱԿ-ի </v>
      </c>
      <c r="B2" s="607"/>
      <c r="C2" s="607"/>
      <c r="D2" s="607"/>
      <c r="E2" s="607"/>
      <c r="F2" s="607"/>
    </row>
    <row r="3" spans="1:6" ht="24.75" customHeight="1">
      <c r="A3" s="607" t="s">
        <v>253</v>
      </c>
      <c r="B3" s="607"/>
      <c r="C3" s="607"/>
      <c r="D3" s="607"/>
      <c r="E3" s="607"/>
      <c r="F3" s="607"/>
    </row>
    <row r="5" spans="1:6" ht="14.4" thickBot="1"/>
    <row r="6" spans="1:6" ht="68.25" customHeight="1">
      <c r="A6" s="419" t="s">
        <v>3</v>
      </c>
      <c r="B6" s="420" t="s">
        <v>196</v>
      </c>
      <c r="C6" s="421" t="s">
        <v>197</v>
      </c>
      <c r="D6" s="419" t="s">
        <v>125</v>
      </c>
      <c r="E6" s="420" t="s">
        <v>198</v>
      </c>
      <c r="F6" s="421" t="s">
        <v>199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0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/>
      <c r="C8" s="429"/>
      <c r="D8" s="427"/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0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32" t="s">
        <v>254</v>
      </c>
      <c r="D25" s="533"/>
    </row>
    <row r="26" spans="1:6" ht="20.25" customHeight="1"/>
    <row r="27" spans="1:6" ht="20.25" customHeight="1">
      <c r="B27" s="534" t="s">
        <v>200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08" t="str">
        <f>+'Ekamut-caxs'!C71</f>
        <v>Ա.Մելքոնյան</v>
      </c>
      <c r="E30" s="608"/>
    </row>
    <row r="31" spans="1:6" ht="11.25" customHeight="1">
      <c r="B31" s="436" t="s">
        <v>4</v>
      </c>
      <c r="D31" s="609" t="s">
        <v>5</v>
      </c>
      <c r="E31" s="609"/>
    </row>
    <row r="32" spans="1:6" ht="24" customHeight="1">
      <c r="B32" s="426" t="s">
        <v>6</v>
      </c>
      <c r="D32" s="608" t="str">
        <f>+'Ekamut-caxs'!C73</f>
        <v>Ա.Գևորգյան</v>
      </c>
      <c r="E32" s="608"/>
    </row>
    <row r="33" spans="2:5" ht="16.5" customHeight="1">
      <c r="B33" s="418" t="s">
        <v>201</v>
      </c>
      <c r="D33" s="605" t="s">
        <v>5</v>
      </c>
      <c r="E33" s="605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pXUtPfcQgVajbTc2OYUFTkJgUN7t4ZYXSvVYU1WSPCg=</DigestValue>
    </Reference>
    <Reference Type="http://www.w3.org/2000/09/xmldsig#Object" URI="#idOfficeObject">
      <DigestMethod Algorithm="http://www.w3.org/2001/04/xmlenc#sha256"/>
      <DigestValue>gpUbLxEnzY+yfQpHocDrZNX6H1v/HYDhmQVHtGk6mXg=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izUn//rzfOGbPPaPKMae5EYg4TcjxJC3S724D+JIB0M=</DigestValue>
    </Reference>
    <Reference Type="http://www.w3.org/2000/09/xmldsig#Object" URI="#idValidSigLnImg">
      <DigestMethod Algorithm="http://www.w3.org/2001/04/xmlenc#sha256"/>
      <DigestValue>rT3+SV76T0LPyh8/wcNGbXhT4bQdkpsVrbNLbbOHOIc=</DigestValue>
    </Reference>
    <Reference Type="http://www.w3.org/2000/09/xmldsig#Object" URI="#idInvalidSigLnImg">
      <DigestMethod Algorithm="http://www.w3.org/2001/04/xmlenc#sha256"/>
      <DigestValue>IXPaig8YgN72dKiL7RpX52Zf9rfi6B2atvxN32/JsDQ=</DigestValue>
    </Reference>
  </SignedInfo>
  <SignatureValue>R/LLJYMu6SGgIAqioSEOwnRw/y2y7X2dEL7Ex2ySHZZ88/45Pn0B+nKVIM33S6Lun7AsaZuYww1t
a0WZH6uM4i6YHVjAATj6ibzcQ06363klDf5YqUfgtmp6SyWxZ4Kdt+rspG72k3e9G/74swIDfytZ
7GFXGWFJDV49OuBinvjIxbcvckQuJunwf4D+Hx4LF6dU9Prjn+tI7hbI/w4+rDimE/0lq5dmT+k1
hvh89PCMkZAPkXQVTdjwAe97IZlbbe5fj725in9At8eJwgh8bF3EmYTjKRmuooE/Adr28dc4cg60
mJXVVgA/kETa3lUpuUQSU2AEzi19sOOUTL5+9Q==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cUquZ05O0dpjb7TpuWj5p5QMv1BbWsxW5ZKYFSbKIMQ=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FCwS6IU/qpZ/5z0lq8Ufj/dE6s8jTW869MgPzr5+pzU=</DigestValue>
      </Reference>
      <Reference URI="/xl/drawings/vmlDrawing2.vml?ContentType=application/vnd.openxmlformats-officedocument.vmlDrawing">
        <DigestMethod Algorithm="http://www.w3.org/2001/04/xmlenc#sha256"/>
        <DigestValue>vVX/YLIsD4BBlkUlaztY4ZuaBVPcIyGLyBSKyTvtCKI=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ukk44hyXvkvCSurrwi7rz5Dtd7C6hKstFAZo4mf9ThE=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TSL9GQDbUmyriDymeSGIXMLbgqKrhqpkfkQOcOyGwCA=</DigestValue>
      </Reference>
      <Reference URI="/xl/styles.xml?ContentType=application/vnd.openxmlformats-officedocument.spreadsheetml.styles+xml">
        <DigestMethod Algorithm="http://www.w3.org/2001/04/xmlenc#sha256"/>
        <DigestValue>/NUQyXVxWbbS3e/eSe7SagNpuYpqvm0oYxVtpa0FtNU=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3wlZGkp5lVfHqgz7/FdQ8TKm0NGKvUE6KuQrv5apdxQ=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qyxshn+odoxxcUXWOUTI3HRJHDvSL56KxhCTbiUDPtI=</DigestValue>
      </Reference>
      <Reference URI="/xl/worksheets/sheet2.xml?ContentType=application/vnd.openxmlformats-officedocument.spreadsheetml.worksheet+xml">
        <DigestMethod Algorithm="http://www.w3.org/2001/04/xmlenc#sha256"/>
        <DigestValue>BK2LzgTq6BTwAabdj5Eo8OGqSFwuIkobvqnqivgsnEI=</DigestValue>
      </Reference>
      <Reference URI="/xl/worksheets/sheet3.xml?ContentType=application/vnd.openxmlformats-officedocument.spreadsheetml.worksheet+xml">
        <DigestMethod Algorithm="http://www.w3.org/2001/04/xmlenc#sha256"/>
        <DigestValue>WfNeJOE6xIbnHJWn6CVccuX1ZGn8Km3DyWsfG9uA4q0=</DigestValue>
      </Reference>
      <Reference URI="/xl/worksheets/sheet4.xml?ContentType=application/vnd.openxmlformats-officedocument.spreadsheetml.worksheet+xml">
        <DigestMethod Algorithm="http://www.w3.org/2001/04/xmlenc#sha256"/>
        <DigestValue>efmoHFO4L4th/dhxB5rK5nssh7AC8SnXTK7QNzx08p8=</DigestValue>
      </Reference>
      <Reference URI="/xl/worksheets/sheet5.xml?ContentType=application/vnd.openxmlformats-officedocument.spreadsheetml.worksheet+xml">
        <DigestMethod Algorithm="http://www.w3.org/2001/04/xmlenc#sha256"/>
        <DigestValue>tuU/01KQszs/bdIes6GR6aiEsfLWFVI3CeCxVMjo79U=</DigestValue>
      </Reference>
      <Reference URI="/xl/worksheets/sheet6.xml?ContentType=application/vnd.openxmlformats-officedocument.spreadsheetml.worksheet+xml">
        <DigestMethod Algorithm="http://www.w3.org/2001/04/xmlenc#sha256"/>
        <DigestValue>aOsz66ps+ICcSsXmRJ3zhUKHITPCk1CFyNSDqT/2IrM=</DigestValue>
      </Reference>
      <Reference URI="/xl/worksheets/sheet7.xml?ContentType=application/vnd.openxmlformats-officedocument.spreadsheetml.worksheet+xml">
        <DigestMethod Algorithm="http://www.w3.org/2001/04/xmlenc#sha256"/>
        <DigestValue>msJBQsbRd5rNfHBqPATGAmoRCtj1Pa/KTiubZcniL24=</DigestValue>
      </Reference>
      <Reference URI="/xl/worksheets/sheet8.xml?ContentType=application/vnd.openxmlformats-officedocument.spreadsheetml.worksheet+xml">
        <DigestMethod Algorithm="http://www.w3.org/2001/04/xmlenc#sha256"/>
        <DigestValue>GzUYnT72Xq2Mwb2ZWUe47dUhW7VIEk3Bv4SOKSKOqcY=</DigestValue>
      </Reference>
      <Reference URI="/xl/worksheets/sheet9.xml?ContentType=application/vnd.openxmlformats-officedocument.spreadsheetml.worksheet+xml">
        <DigestMethod Algorithm="http://www.w3.org/2001/04/xmlenc#sha256"/>
        <DigestValue>m3riBhncHi9RRGNKljPupWP7bo4uPVTlCySJZiy7Ums=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2022-12-26T13:40:04Z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{6C919F78-9B93-4044-AC45-B043CFD29F43}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2022-12-26T13:40:04Z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rPADjMzwHO/FN33GKNdwjKzwC7DQoUAAAAAHDs9wFw7PcBdq4NcAAAAAAI0kAJ/MnPAQAAAAAAAAAAAAAAAAAAAADI2PcBAAAAAAAAAAAAAAAAAAAAAAAAAAAAAAAAAAAAAAAAAAAAAAAAnnxFVwAAAACoy88B6ftTdwAAzwEAAAAA9ftTdyc7h1f1////AAAAAAAAAAAAAAAAkAEAAEs4h1dEys8B3a9zdwAAFnY4ys8BAAAAAEDKzwEAAAAAAAAAAGG4cncAAAAACQAAAFjLzwFYy88BAAIAAPz///8BAAAAAAAAAAAAAAAAAAAAAAAAAAAAAADgoT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QggTAAD3Ab0ts266571SorJFV0hy/gEoAgAA0Af2AQgCAADQB/YBZAAAAJwOzwEIAgAASCkIEzC99xJowXYXAAAAAAAAAAAAAPYBAgAAAAAAAABBAAAAAAD2AXwC9gEAAAAA/AEAAJQT9gEAAAAAAAD3AZAT9gEAAIl3YAjPAa5eiXcoQQgTrl6JdwAAAAAAAAAASBz4AUgc+AF0CM8BHy+nbgAA9wEAAAAA/AEAAIQIzwHdLqduAAAAAAcAAAAAAAAAYbhyd/wBAAAHAAAArAnPAawJzwEAAgAA/P///wEAAAAAAAAAAAAAAAAAAADgoT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kXUAjPATQKzwHO/FN3tKD3AQAAAACfCQqBOwAAAH8AAAAAAAAABQAAAD8DAADI9U0XAAAAALC9ShcAAAAA4MYBAdDHShcAAAAAsL1KF7CSuG4DAAAAuJK4bgEAAAAIT1QXvGrrbr0ts266571SorJFV0hy/gGkCc8B6ftTdwAAzwECAAAA9ftTd5wOzwHg////AAAAAAAAAAAAAAAAkAEAAAAAAAEAAAAAYQByAGkAYQBsAAAAAAAAAAAAAAAAAAAABgAAAAAAAABhuHJ3AAAAAAYAAABUCc8BVAnPAQACAAD8////AQAAAAAAAAAAAAAAAAAAAOChN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88BraZUdxcKAABgo88Bpg0h16YN1wAAAAAA/////xcKGP//////8BYAAAoYCgBQFkkXAAAAAKYN1///////8BYAACHXAQAAAO8fAAAAAJw9pXZ5RFJ3pg0h15zLXBcBAAAA/////wAAAACYMFsdzKfPAQAAAACYMFsdAABtF4pEUncAAO8fpg0h1wEAAACcy1wXmDBbHQAAAAAAAAAApg3XAMynzwGmDdf///////AWAAAh1wEAAADvHwAAAACOJFZ3pg0h1zglTR0KAAAA/////wAAAAAQAAAAAwEAAPNlAAAcAAABpg0h1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KzwA4zM8BzvxTd9xijXcIys8Auw0KFAAAAABw7PcBcOz3AXauDXAAAAAACNJACfzJzwEAAAAAAAAAAAAAAAAAAAAAyNj3AQAAAAAAAAAAAAAAAAAAAAAAAAAAAAAAAAAAAAAAAAAAAAAAAJ58RVcAAAAAqMvPAen7U3cAAM8BAAAAAPX7U3cnO4dX9f///wAAAAAAAAAAAAAAAJABAABLOIdXRMrPAd2vc3cAABZ2OMrPAQAAAABAys8BAAAAAAAAAABhuHJ3AAAAAAkAAABYy88BWMvPAQACAAD8////AQAAAAAAAAAAAAAAAAAAAAAAAAAAAAAA4KE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QggTAAD3Ab0ts266571SorJFV0hy/gEoAgAA0Af2AQgCAADQB/YBZAAAAJwOzwEIAgAASCkIEzC99xJowXYXAAAAAAAAAAAAAPYBAgAAAAAAAABBAAAAAAD2AXwC9gEAAAAA/AEAAJQT9gEAAAAAAAD3AZAT9gEAAIl3YAjPAa5eiXcoQQgTrl6JdwAAAAAAAAAASBz4AUgc+AF0CM8BHy+nbgAA9wEAAAAA/AEAAIQIzwHdLqduAAAAAAcAAAAAAAAAYbhyd/wBAAAHAAAArAnPAawJzwEAAgAA/P///wEAAAAAAAAAAAAAAAAAAADgoT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kXUAjPATQKzwHO/FN3tKD3AQAAAACfCQqBOwAAAH8AAAAAAAAABQAAAD8DAADI9U0XAAAAALC9ShcAAAAA4MYBAdDHShcAAAAAsL1KF7CSuG4DAAAAuJK4bgEAAAAIT1QXvGrrbr0ts266571SorJFV0hy/gGkCc8B6ftTdwAAzwECAAAA9ftTd5wOzwHg////AAAAAAAAAAAAAAAAkAEAAAAAAAEAAAAAYQByAGkAYQBsAAAAAAAAAAAAAAAAAAAABgAAAAAAAABhuHJ3AAAAAAYAAABUCc8BVAnPAQACAAD8////AQAAAAAAAAAAAAAAAAAAAOChN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88BraZUdxcKAABgo88BQgEh3kIB3gAAAAAAXk7FbhcKGP//////8BYAAAoYCgBQFkkXAAAAAEIB3v//////8BYAACHeAQAAAO8fAAAAAJw9pXZ5RFJ3QgEh3pzLXBcBAAAA/////wAAAABY9FsdzKfPAQAAAABY9FsdAABtF4pEUncAAO8fQgEh3gEAAACcy1wXWPRbHQAAAAAAAAAAQgHeAMynzwFCAd7///////AWAAAh3gEAAADvHwAAAACOJFZ3QgEh3rBUZB0RAAAA/////wAAAAAQAAAAAwEAAPNlAAAcAAABQgEh3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BU+sqTFSSjdOMm1YhgEFFSzXKfYDjEnRODoaCtlfI8w=</DigestValue>
    </Reference>
    <Reference Type="http://www.w3.org/2000/09/xmldsig#Object" URI="#idOfficeObject">
      <DigestMethod Algorithm="http://www.w3.org/2001/04/xmlenc#sha256"/>
      <DigestValue>87eV033iCv6MfJsvG+KUR5RVnppEgJL+AqrkCUA3lLY=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t0Q4f7R/NR5zQgVBz0oD1cy5U/Md+s85soOfxFNaRW4=</DigestValue>
    </Reference>
    <Reference Type="http://www.w3.org/2000/09/xmldsig#Object" URI="#idValidSigLnImg">
      <DigestMethod Algorithm="http://www.w3.org/2001/04/xmlenc#sha256"/>
      <DigestValue>EHXTOs5UO3ofW02N/JZYtcljFOsd2wxZ7qYqxBMeROQ=</DigestValue>
    </Reference>
    <Reference Type="http://www.w3.org/2000/09/xmldsig#Object" URI="#idInvalidSigLnImg">
      <DigestMethod Algorithm="http://www.w3.org/2001/04/xmlenc#sha256"/>
      <DigestValue>7KSpucmunStjZyxvdNk7f4+1id+3BJkgD5QiHrXlmR0=</DigestValue>
    </Reference>
  </SignedInfo>
  <SignatureValue>Pgbv6dwEP5zn7nWSZDPQOn85aODGjaT9OD5dxFaNDPMpquzcu9L99fGu6OScVkpzHrunK+vaxy2l
CfKy07Jgl0xKqHU1Ku4X4xcumc7pC4kH4xgfPe0/05qhjcJtpawLBZ/o7sbCjbiB3lb7jIPWCSbs
r5dQ8aOo6NhDND+n4bNF0P+1AjguiXtRkXFQJf8M8qQDUhR1l/u5KSBH4iUy6Xw4CoxK9sgKAmDj
yL+2eyGqxidtSylqhgkq6qco1EuICTjFM8eKr/21DorNFAhp41dTrvDDmm3SmagbpwK0WeHy1qUa
wS0rlpVfkeWFWvubXjBy1v1n4IunmdvERNs6Cw==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cUquZ05O0dpjb7TpuWj5p5QMv1BbWsxW5ZKYFSbKIMQ=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FCwS6IU/qpZ/5z0lq8Ufj/dE6s8jTW869MgPzr5+pzU=</DigestValue>
      </Reference>
      <Reference URI="/xl/drawings/vmlDrawing2.vml?ContentType=application/vnd.openxmlformats-officedocument.vmlDrawing">
        <DigestMethod Algorithm="http://www.w3.org/2001/04/xmlenc#sha256"/>
        <DigestValue>vVX/YLIsD4BBlkUlaztY4ZuaBVPcIyGLyBSKyTvtCKI=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ukk44hyXvkvCSurrwi7rz5Dtd7C6hKstFAZo4mf9ThE=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TSL9GQDbUmyriDymeSGIXMLbgqKrhqpkfkQOcOyGwCA=</DigestValue>
      </Reference>
      <Reference URI="/xl/styles.xml?ContentType=application/vnd.openxmlformats-officedocument.spreadsheetml.styles+xml">
        <DigestMethod Algorithm="http://www.w3.org/2001/04/xmlenc#sha256"/>
        <DigestValue>/NUQyXVxWbbS3e/eSe7SagNpuYpqvm0oYxVtpa0FtNU=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3wlZGkp5lVfHqgz7/FdQ8TKm0NGKvUE6KuQrv5apdxQ=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qyxshn+odoxxcUXWOUTI3HRJHDvSL56KxhCTbiUDPtI=</DigestValue>
      </Reference>
      <Reference URI="/xl/worksheets/sheet2.xml?ContentType=application/vnd.openxmlformats-officedocument.spreadsheetml.worksheet+xml">
        <DigestMethod Algorithm="http://www.w3.org/2001/04/xmlenc#sha256"/>
        <DigestValue>BK2LzgTq6BTwAabdj5Eo8OGqSFwuIkobvqnqivgsnEI=</DigestValue>
      </Reference>
      <Reference URI="/xl/worksheets/sheet3.xml?ContentType=application/vnd.openxmlformats-officedocument.spreadsheetml.worksheet+xml">
        <DigestMethod Algorithm="http://www.w3.org/2001/04/xmlenc#sha256"/>
        <DigestValue>WfNeJOE6xIbnHJWn6CVccuX1ZGn8Km3DyWsfG9uA4q0=</DigestValue>
      </Reference>
      <Reference URI="/xl/worksheets/sheet4.xml?ContentType=application/vnd.openxmlformats-officedocument.spreadsheetml.worksheet+xml">
        <DigestMethod Algorithm="http://www.w3.org/2001/04/xmlenc#sha256"/>
        <DigestValue>efmoHFO4L4th/dhxB5rK5nssh7AC8SnXTK7QNzx08p8=</DigestValue>
      </Reference>
      <Reference URI="/xl/worksheets/sheet5.xml?ContentType=application/vnd.openxmlformats-officedocument.spreadsheetml.worksheet+xml">
        <DigestMethod Algorithm="http://www.w3.org/2001/04/xmlenc#sha256"/>
        <DigestValue>tuU/01KQszs/bdIes6GR6aiEsfLWFVI3CeCxVMjo79U=</DigestValue>
      </Reference>
      <Reference URI="/xl/worksheets/sheet6.xml?ContentType=application/vnd.openxmlformats-officedocument.spreadsheetml.worksheet+xml">
        <DigestMethod Algorithm="http://www.w3.org/2001/04/xmlenc#sha256"/>
        <DigestValue>aOsz66ps+ICcSsXmRJ3zhUKHITPCk1CFyNSDqT/2IrM=</DigestValue>
      </Reference>
      <Reference URI="/xl/worksheets/sheet7.xml?ContentType=application/vnd.openxmlformats-officedocument.spreadsheetml.worksheet+xml">
        <DigestMethod Algorithm="http://www.w3.org/2001/04/xmlenc#sha256"/>
        <DigestValue>msJBQsbRd5rNfHBqPATGAmoRCtj1Pa/KTiubZcniL24=</DigestValue>
      </Reference>
      <Reference URI="/xl/worksheets/sheet8.xml?ContentType=application/vnd.openxmlformats-officedocument.spreadsheetml.worksheet+xml">
        <DigestMethod Algorithm="http://www.w3.org/2001/04/xmlenc#sha256"/>
        <DigestValue>GzUYnT72Xq2Mwb2ZWUe47dUhW7VIEk3Bv4SOKSKOqcY=</DigestValue>
      </Reference>
      <Reference URI="/xl/worksheets/sheet9.xml?ContentType=application/vnd.openxmlformats-officedocument.spreadsheetml.worksheet+xml">
        <DigestMethod Algorithm="http://www.w3.org/2001/04/xmlenc#sha256"/>
        <DigestValue>m3riBhncHi9RRGNKljPupWP7bo4uPVTlCySJZiy7Ums=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2022-12-26T13:40:27Z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{7EFAF389-8DE5-41F3-AA8A-5458EAD47999}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2022-12-26T13:40:27Z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rPADjMzwHO/FN33GKNdwjKzwC7DQoUAAAAAHDs9wFw7PcBdq4NcAAAAAAI0kAJ/MnPAQAAAAAAAAAAAAAAAAAAAADI2PcBAAAAAAAAAAAAAAAAAAAAAAAAAAAAAAAAAAAAAAAAAAAAAAAAnnxFVwAAAACoy88B6ftTdwAAzwEAAAAA9ftTdyc7h1f1////AAAAAAAAAAAAAAAAkAEAAEs4h1dEys8B3a9zdwAAFnY4ys8BAAAAAEDKzwEAAAAAAAAAAGG4cncAAAAACQAAAFjLzwFYy88BAAIAAPz///8BAAAAAAAAAAAAAAAAAAAAAAAAAAAAAADgoTc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QggTAAD3Ab0ts266571SorJFV0hy/gEoAgAA0Af2AQgCAADQB/YBZAAAAJwOzwEIAgAASCkIEzC99xJowXYXAAAAAAAAAAAAAPYBAgAAAAAAAABBAAAAAAD2AXwC9gEAAAAA/AEAAJQT9gEAAAAAAAD3AZAT9gEAAIl3YAjPAa5eiXcoQQgTrl6JdwAAAAAAAAAASBz4AUgc+AF0CM8BHy+nbgAA9wEAAAAA/AEAAIQIzwHdLqduAAAAAAcAAAAAAAAAYbhyd/wBAAAHAAAArAnPAawJzwEAAgAA/P///wEAAAAAAAAAAAAAAAAAAADgoT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kXUAjPATQKzwHO/FN3tKD3AQAAAACfCQqBOwAAAH8AAAAAAAAABQAAAD8DAADI9U0XAAAAALC9ShcAAAAA4MYBAdDHShcAAAAAsL1KF7CSuG4DAAAAuJK4bgEAAAAIT1QXvGrrbr0ts266571SorJFV0hy/gGkCc8B6ftTdwAAzwECAAAA9ftTd5wOzwHg////AAAAAAAAAAAAAAAAkAEAAAAAAAEAAAAAYQByAGkAYQBsAAAAAAAAAAAAAAAAAAAABgAAAAAAAABhuHJ3AAAAAAYAAABUCc8BVAnPAQACAAD8////AQAAAAAAAAAAAAAAAAAAAOChN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s8BraZUdxcKAACAos8BEAwhVxAMVwAAAAAAXk7FbhcKGP//////8BYAAAoYCgBQFkkXAAAAABAMV///////8BYAACFXAQBgDDMgAAAAAJw9pXZ5RFJ3EAwhV5zLXBcBAAAA/////wAAAAAg42sd7KbPAQAAAAAg42sdAABNHYpEUndgDDMgEAwhVwEAAACcy1wXIONrHQAAAAAAAAAAEAxXAOymzwEQDFf///////AWAAAhVwEAYAwzIAAAAACOJFZ3EAwhVzANSxcKAAAA/////wAAAAAQAAAAAwEAAPNlAAAcAAABEAwhV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FTKzwA4zM8BzvxTd9xijXcIys8Auw0KFAAAAABw7PcBcOz3AXauDXAAAAAACNJACfzJzwEAAAAAAAAAAAAAAAAAAAAAyNj3AQAAAAAAAAAAAAAAAAAAAAAAAAAAAAAAAAAAAAAAAAAAAAAAAJ58RVcAAAAAqMvPAen7U3cAAM8BAAAAAPX7U3cnO4dX9f///wAAAAAAAAAAAAAAAJABAABLOIdXRMrPAd2vc3cAABZ2OMrPAQAAAABAys8BAAAAAAAAAABhuHJ3AAAAAAkAAABYy88BWMvPAQACAAD8////AQAAAAAAAAAAAAAAAAAAAAAAAAAAAAAA4KE3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QggTAAD3Ab0ts266571SorJFV0hy/gEoAgAA0Af2AQgCAADQB/YBZAAAAJwOzwEIAgAASCkIEzC99xJowXYXAAAAAAAAAAAAAPYBAgAAAAAAAABBAAAAAAD2AXwC9gEAAAAA/AEAAJQT9gEAAAAAAAD3AZAT9gEAAIl3YAjPAa5eiXcoQQgTrl6JdwAAAAAAAAAASBz4AUgc+AF0CM8BHy+nbgAA9wEAAAAA/AEAAIQIzwHdLqduAAAAAAcAAAAAAAAAYbhyd/wBAAAHAAAArAnPAawJzwEAAgAA/P///wEAAAAAAAAAAAAAAAAAAADgoTc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kXUAjPATQKzwHO/FN3tKD3AQAAAACfCQqBOwAAAH8AAAAAAAAABQAAAD8DAADI9U0XAAAAALC9ShcAAAAA4MYBAdDHShcAAAAAsL1KF7CSuG4DAAAAuJK4bgEAAAAIT1QXvGrrbr0ts266571SorJFV0hy/gGkCc8B6ftTdwAAzwECAAAA9ftTd5wOzwHg////AAAAAAAAAAAAAAAAkAEAAAAAAAEAAAAAYQByAGkAYQBsAAAAAAAAAAAAAAAAAAAABgAAAAAAAABhuHJ3AAAAAAYAAABUCc8BVAnPAQACAAD8////AQAAAAAAAAAAAAAAAAAAAOChNw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Aos8BraZUdxcKAACAos8BRhEhiUYRiQAAAAAAXk7FbhcKGP//////8BYAAAoYCgBQFkkXAAAAAEYRif//////8BYAACGJAQBgDDMgAAAAAJw9pXZ5RFJ3RhEhiZzLXBcBAAAA/////wAAAADgpmwd7KbPAQAAAADgpmwdAABNHYpEUndgDDMgRhEhiQEAAACcy1wX4KZsHQAAAAAAAAAARhGJAOymzwFGEYn///////AWAAAhiQEAYAwzIAAAAACOJFZ3RhEhifBUoRcRAAAA/////wAAAAAQAAAAAwEAAPNlAAAcAAABRhEhi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2022-11-14T08:31:01Z</cp:lastPrinted>
  <dcterms:created xsi:type="dcterms:W3CDTF">1996-10-14T23:33:28Z</dcterms:created>
  <dcterms:modified xsi:type="dcterms:W3CDTF">2022-12-20T05:54:46Z</dcterms:modified>
</cp:coreProperties>
</file>